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4320" windowWidth="27795" windowHeight="8385"/>
  </bookViews>
  <sheets>
    <sheet name="Протокол 10" sheetId="5" r:id="rId1"/>
    <sheet name="Лист1" sheetId="6" state="hidden" r:id="rId2"/>
  </sheets>
  <definedNames>
    <definedName name="_xlnm.Print_Titles" localSheetId="0">'Протокол 10'!$2:$4</definedName>
    <definedName name="_xlnm.Print_Area" localSheetId="0">'Протокол 10'!$A$1:$Q$66</definedName>
  </definedNames>
  <calcPr calcId="145621"/>
</workbook>
</file>

<file path=xl/calcChain.xml><?xml version="1.0" encoding="utf-8"?>
<calcChain xmlns="http://schemas.openxmlformats.org/spreadsheetml/2006/main">
  <c r="F43" i="5" l="1"/>
  <c r="F39" i="5"/>
  <c r="F38" i="5"/>
  <c r="E49" i="5" l="1"/>
  <c r="F49" i="5"/>
  <c r="J49" i="5" s="1"/>
  <c r="M49" i="5" l="1"/>
  <c r="K49" i="5"/>
  <c r="L49" i="5"/>
  <c r="I49" i="5"/>
  <c r="E64" i="5" l="1"/>
  <c r="F64" i="5"/>
  <c r="L64" i="5" l="1"/>
  <c r="I64" i="5"/>
  <c r="K64" i="5"/>
  <c r="J64" i="5"/>
  <c r="M64" i="5"/>
  <c r="F63" i="5" l="1"/>
  <c r="E63" i="5"/>
  <c r="L63" i="5" l="1"/>
  <c r="J63" i="5"/>
  <c r="K63" i="5"/>
  <c r="M63" i="5"/>
  <c r="I63" i="5"/>
  <c r="F36" i="5" l="1"/>
  <c r="K36" i="5" s="1"/>
  <c r="F34" i="5"/>
  <c r="F35" i="5"/>
  <c r="K35" i="5" s="1"/>
  <c r="E36" i="5"/>
  <c r="E35" i="5"/>
  <c r="J39" i="5"/>
  <c r="K39" i="5"/>
  <c r="M39" i="5"/>
  <c r="I40" i="5"/>
  <c r="J40" i="5"/>
  <c r="K40" i="5"/>
  <c r="L40" i="5"/>
  <c r="M40" i="5"/>
  <c r="J41" i="5"/>
  <c r="K41" i="5"/>
  <c r="M41" i="5"/>
  <c r="E39" i="5"/>
  <c r="L39" i="5" s="1"/>
  <c r="L35" i="5" l="1"/>
  <c r="M35" i="5"/>
  <c r="J35" i="5"/>
  <c r="I36" i="5"/>
  <c r="J36" i="5"/>
  <c r="M36" i="5"/>
  <c r="L36" i="5"/>
  <c r="I35" i="5"/>
  <c r="I39" i="5"/>
  <c r="F61" i="5" l="1"/>
  <c r="M61" i="5" s="1"/>
  <c r="E61" i="5"/>
  <c r="M43" i="5"/>
  <c r="E43" i="5"/>
  <c r="F59" i="5"/>
  <c r="K59" i="5" s="1"/>
  <c r="E59" i="5"/>
  <c r="J38" i="5"/>
  <c r="E38" i="5"/>
  <c r="K34" i="5"/>
  <c r="E34" i="5"/>
  <c r="L38" i="5" l="1"/>
  <c r="L43" i="5"/>
  <c r="L61" i="5"/>
  <c r="L34" i="5"/>
  <c r="L59" i="5"/>
  <c r="J43" i="5"/>
  <c r="J61" i="5"/>
  <c r="K61" i="5"/>
  <c r="I61" i="5"/>
  <c r="K43" i="5"/>
  <c r="I43" i="5"/>
  <c r="I59" i="5"/>
  <c r="M59" i="5"/>
  <c r="J59" i="5"/>
  <c r="K38" i="5"/>
  <c r="I38" i="5"/>
  <c r="M38" i="5"/>
  <c r="I34" i="5"/>
  <c r="M34" i="5"/>
  <c r="J34" i="5"/>
  <c r="F62" i="5" l="1"/>
  <c r="M62" i="5" s="1"/>
  <c r="E62" i="5"/>
  <c r="F58" i="5"/>
  <c r="M58" i="5" s="1"/>
  <c r="E58" i="5"/>
  <c r="L62" i="5" l="1"/>
  <c r="J62" i="5"/>
  <c r="K62" i="5"/>
  <c r="I62" i="5"/>
  <c r="J58" i="5"/>
  <c r="L58" i="5"/>
  <c r="K58" i="5"/>
  <c r="I58" i="5"/>
  <c r="F46" i="5" l="1"/>
  <c r="J46" i="5" s="1"/>
  <c r="E46" i="5"/>
  <c r="L46" i="5" l="1"/>
  <c r="K46" i="5"/>
  <c r="M46" i="5"/>
  <c r="I46" i="5"/>
  <c r="F45" i="5"/>
  <c r="M45" i="5" s="1"/>
  <c r="E45" i="5"/>
  <c r="F16" i="5"/>
  <c r="J16" i="5" s="1"/>
  <c r="E16" i="5"/>
  <c r="J45" i="5" l="1"/>
  <c r="L45" i="5"/>
  <c r="I45" i="5"/>
  <c r="K45" i="5"/>
  <c r="L16" i="5"/>
  <c r="K16" i="5"/>
  <c r="M16" i="5"/>
  <c r="I16" i="5"/>
  <c r="F66" i="5" l="1"/>
  <c r="M66" i="5" s="1"/>
  <c r="E66" i="5"/>
  <c r="L66" i="5" l="1"/>
  <c r="J66" i="5"/>
  <c r="I66" i="5"/>
  <c r="K66" i="5"/>
  <c r="F72" i="5"/>
  <c r="M72" i="5" s="1"/>
  <c r="E72" i="5"/>
  <c r="L72" i="5" l="1"/>
  <c r="J72" i="5"/>
  <c r="I72" i="5"/>
  <c r="K72" i="5"/>
  <c r="F31" i="5"/>
  <c r="M31" i="5" s="1"/>
  <c r="E31" i="5"/>
  <c r="L31" i="5" l="1"/>
  <c r="J31" i="5"/>
  <c r="I31" i="5"/>
  <c r="K31" i="5"/>
  <c r="F71" i="5" l="1"/>
  <c r="M71" i="5" s="1"/>
  <c r="E71" i="5"/>
  <c r="L71" i="5" l="1"/>
  <c r="J71" i="5"/>
  <c r="I71" i="5"/>
  <c r="K71" i="5"/>
  <c r="E50" i="5" l="1"/>
  <c r="F50" i="5"/>
  <c r="J50" i="5" s="1"/>
  <c r="I50" i="5" l="1"/>
  <c r="K50" i="5"/>
  <c r="M50" i="5"/>
  <c r="L50" i="5"/>
  <c r="F67" i="5" l="1"/>
  <c r="M67" i="5" s="1"/>
  <c r="E67" i="5"/>
  <c r="L67" i="5" l="1"/>
  <c r="K67" i="5"/>
  <c r="I67" i="5"/>
  <c r="J67" i="5"/>
  <c r="F52" i="5" l="1"/>
  <c r="M52" i="5" s="1"/>
  <c r="E52" i="5"/>
  <c r="L52" i="5" l="1"/>
  <c r="J52" i="5"/>
  <c r="I52" i="5"/>
  <c r="K52" i="5"/>
  <c r="F70" i="5" l="1"/>
  <c r="M70" i="5" s="1"/>
  <c r="E70" i="5"/>
  <c r="L70" i="5" l="1"/>
  <c r="J70" i="5"/>
  <c r="I70" i="5"/>
  <c r="K70" i="5"/>
  <c r="F10" i="5" l="1"/>
  <c r="M10" i="5" s="1"/>
  <c r="E10" i="5"/>
  <c r="L10" i="5" l="1"/>
  <c r="J10" i="5"/>
  <c r="I10" i="5"/>
  <c r="K10" i="5"/>
  <c r="F13" i="5" l="1"/>
  <c r="M13" i="5" s="1"/>
  <c r="E13" i="5"/>
  <c r="L13" i="5" l="1"/>
  <c r="J13" i="5"/>
  <c r="I13" i="5"/>
  <c r="K13" i="5"/>
  <c r="F33" i="5" l="1"/>
  <c r="J33" i="5" s="1"/>
  <c r="E33" i="5"/>
  <c r="F26" i="5"/>
  <c r="M26" i="5" s="1"/>
  <c r="E26" i="5"/>
  <c r="F20" i="5"/>
  <c r="J20" i="5" s="1"/>
  <c r="E20" i="5"/>
  <c r="F17" i="5"/>
  <c r="M17" i="5" s="1"/>
  <c r="E17" i="5"/>
  <c r="M28" i="5"/>
  <c r="E28" i="5"/>
  <c r="K20" i="5" l="1"/>
  <c r="L20" i="5"/>
  <c r="L28" i="5"/>
  <c r="L26" i="5"/>
  <c r="L33" i="5"/>
  <c r="K33" i="5"/>
  <c r="M20" i="5"/>
  <c r="M33" i="5"/>
  <c r="I33" i="5"/>
  <c r="J26" i="5"/>
  <c r="I26" i="5"/>
  <c r="K26" i="5"/>
  <c r="I20" i="5"/>
  <c r="J17" i="5"/>
  <c r="L17" i="5"/>
  <c r="I17" i="5"/>
  <c r="K17" i="5"/>
  <c r="J28" i="5"/>
  <c r="I28" i="5"/>
  <c r="K28" i="5"/>
  <c r="F74" i="5" l="1"/>
  <c r="J74" i="5" s="1"/>
  <c r="E74" i="5"/>
  <c r="L74" i="5" l="1"/>
  <c r="M74" i="5"/>
  <c r="K74" i="5"/>
  <c r="I74" i="5"/>
  <c r="E8" i="5"/>
  <c r="F8" i="5"/>
  <c r="J8" i="5" l="1"/>
  <c r="I8" i="5"/>
  <c r="M8" i="5"/>
  <c r="L8" i="5"/>
  <c r="K8" i="5"/>
  <c r="E6" i="5"/>
  <c r="F68" i="5" l="1"/>
  <c r="E68" i="5"/>
  <c r="J68" i="5" l="1"/>
  <c r="M68" i="5"/>
  <c r="L68" i="5"/>
  <c r="K68" i="5"/>
  <c r="I68" i="5"/>
  <c r="F55" i="5" l="1"/>
  <c r="M55" i="5" s="1"/>
  <c r="E55" i="5"/>
  <c r="L55" i="5" l="1"/>
  <c r="J55" i="5"/>
  <c r="I55" i="5"/>
  <c r="K55" i="5"/>
  <c r="F54" i="5" l="1"/>
  <c r="M54" i="5" s="1"/>
  <c r="E54" i="5"/>
  <c r="J54" i="5" l="1"/>
  <c r="L54" i="5"/>
  <c r="I54" i="5"/>
  <c r="K54" i="5"/>
  <c r="F53" i="5" l="1"/>
  <c r="M53" i="5" s="1"/>
  <c r="E53" i="5"/>
  <c r="L53" i="5" l="1"/>
  <c r="J53" i="5"/>
  <c r="I53" i="5"/>
  <c r="K53" i="5"/>
  <c r="E41" i="5" l="1"/>
  <c r="E56" i="5"/>
  <c r="E47" i="5"/>
  <c r="E22" i="5"/>
  <c r="E19" i="5"/>
  <c r="E14" i="5"/>
  <c r="M69" i="5"/>
  <c r="F6" i="5"/>
  <c r="F22" i="5"/>
  <c r="M22" i="5" s="1"/>
  <c r="F19" i="5"/>
  <c r="M19" i="5" s="1"/>
  <c r="F47" i="5"/>
  <c r="M47" i="5" s="1"/>
  <c r="F56" i="5"/>
  <c r="M56" i="5" s="1"/>
  <c r="I41" i="5" l="1"/>
  <c r="L41" i="5"/>
  <c r="J6" i="5"/>
  <c r="M6" i="5"/>
  <c r="K6" i="5"/>
  <c r="I6" i="5"/>
  <c r="L6" i="5"/>
  <c r="F14" i="5" l="1"/>
  <c r="M14" i="5" s="1"/>
  <c r="K47" i="5" l="1"/>
  <c r="J47" i="5"/>
  <c r="L47" i="5"/>
  <c r="I47" i="5" l="1"/>
  <c r="I56" i="5"/>
  <c r="J56" i="5"/>
  <c r="K56" i="5"/>
  <c r="L56" i="5" l="1"/>
  <c r="K14" i="5"/>
  <c r="J14" i="5"/>
  <c r="I14" i="5"/>
  <c r="L14" i="5" l="1"/>
  <c r="K22" i="5" l="1"/>
  <c r="J22" i="5"/>
  <c r="L22" i="5"/>
  <c r="K19" i="5"/>
  <c r="J19" i="5"/>
  <c r="L19" i="5"/>
  <c r="I22" i="5" l="1"/>
  <c r="I19" i="5"/>
</calcChain>
</file>

<file path=xl/sharedStrings.xml><?xml version="1.0" encoding="utf-8"?>
<sst xmlns="http://schemas.openxmlformats.org/spreadsheetml/2006/main" count="211" uniqueCount="155">
  <si>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</si>
  <si>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</si>
  <si>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</si>
  <si>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</si>
  <si>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</si>
  <si>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</si>
  <si>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</si>
  <si>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</si>
  <si>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</si>
  <si>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</si>
  <si>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</si>
  <si>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</si>
  <si>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</si>
  <si>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Медицинская помощь, предоставляемая в  условиях дневного стационара  (без учета ЭКО)</t>
  </si>
  <si>
    <t>код 62</t>
  </si>
  <si>
    <t xml:space="preserve">в том числе 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</si>
  <si>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</si>
  <si>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</si>
  <si>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</si>
  <si>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</si>
  <si>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</si>
  <si>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</si>
  <si>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</si>
  <si>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</si>
  <si>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2.1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</si>
  <si>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</si>
  <si>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</si>
  <si>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</si>
  <si>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</si>
  <si>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</si>
  <si>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</si>
  <si>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</si>
  <si>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</si>
  <si>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Паталогоанатомические исследования биопсийного (операционного) материала с целью выявления онкологических заболеваний</t>
  </si>
  <si>
    <t>7</t>
  </si>
  <si>
    <t>9</t>
  </si>
  <si>
    <t>12</t>
  </si>
  <si>
    <t>12.1</t>
  </si>
  <si>
    <t>Компьютерная томография с  внутривенным контрастированием</t>
  </si>
  <si>
    <t>ЧУЗ "КБ "РЖД-Медицина" г. Пенза"</t>
  </si>
  <si>
    <t>Эндоскопические диагностическия исследования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</si>
  <si>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</si>
  <si>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</si>
  <si>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</si>
  <si>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% исполнения январь-май (гр.6/гр.5                        *100)</t>
  </si>
  <si>
    <t>ГБУЗ "Клиническая больница №6 имени  Г.А. Захарьина"</t>
  </si>
  <si>
    <t>ООО "КДЛ на Измайлова"</t>
  </si>
  <si>
    <t>ГБУЗ "Пензенская областная клиническая больница им. Н.Н. Бурденко"</t>
  </si>
  <si>
    <t>ГБУЗ "Областной онкологический диспансер"</t>
  </si>
  <si>
    <t>8.1</t>
  </si>
  <si>
    <t>ГБУЗ "Клиническая больница №4"</t>
  </si>
  <si>
    <t>3.1</t>
  </si>
  <si>
    <t>4.1</t>
  </si>
  <si>
    <t>7.1</t>
  </si>
  <si>
    <t>ООО "КДФ-Пенза"</t>
  </si>
  <si>
    <t>Увеличение распределенных объемов по профилю "акушерство и гинекология" по проведению ЭКО</t>
  </si>
  <si>
    <t>5.1</t>
  </si>
  <si>
    <t>1</t>
  </si>
  <si>
    <t>1.1</t>
  </si>
  <si>
    <t>5.2</t>
  </si>
  <si>
    <t>6.1</t>
  </si>
  <si>
    <t>7.2</t>
  </si>
  <si>
    <t>7.3</t>
  </si>
  <si>
    <t>10.2</t>
  </si>
  <si>
    <t>7.4</t>
  </si>
  <si>
    <t>Не соответствует  требованиям п.157 Правил ОМС, утв. Приказом  МЗРФ от 28.02.2019 №108н (в редакции от 26.03.2021 №254н)</t>
  </si>
  <si>
    <t>Приложение №2.2 к Протоколу №10</t>
  </si>
  <si>
    <t>Распределено решением Комиссии от 08.06.22  Протокол №9</t>
  </si>
  <si>
    <t>№2344 от 10.06.2022</t>
  </si>
  <si>
    <t>№567 от 14.06.2022</t>
  </si>
  <si>
    <t>№872 от 15.06.2022</t>
  </si>
  <si>
    <t>№873 от 15.06.2022</t>
  </si>
  <si>
    <t>Увеличение распределенных объемов медицинской помощи. 
Планируемое выполнение за 2022 год - 1 068 исследований.</t>
  </si>
  <si>
    <t>Увеличение распределенных объемов медицинской помощи. 
В целом распределено на 2022 год на проведение эндоскопических диагностических исследований в количестве 1377 исследований, в том числе на проведение эндоскопических диагностических исследований, за исключением колоноскопии - 1125 исследований. 
Планируемое выполнение за 2022 год - 2 518 исследований.</t>
  </si>
  <si>
    <t>ООО "ЛДЦ МИБС-Пенза"</t>
  </si>
  <si>
    <t>№05 от 10.06.2022</t>
  </si>
  <si>
    <t xml:space="preserve">Увеличение распределенных объемов медицинской помощи
</t>
  </si>
  <si>
    <t>№247 от 06.06.2022</t>
  </si>
  <si>
    <t>ГБУЗ  "Сосновоборская УБ"</t>
  </si>
  <si>
    <t>№01-12/1127 от 20.06.2022</t>
  </si>
  <si>
    <t xml:space="preserve">Увеличение распределенных объемов медицинской помощи. 
</t>
  </si>
  <si>
    <t>ГБУЗ "Мокшанская РБ"</t>
  </si>
  <si>
    <t>№101 от 21.06.2022</t>
  </si>
  <si>
    <t>перепрофилировать 8 коек КС "педиатрического" профиля в 4 койки "терапевтического" профиля и в 4 койки "хирургического" профиля</t>
  </si>
  <si>
    <t>№59 от 20.06.2022</t>
  </si>
  <si>
    <t>Перераспределение объемов ВМП по профилю "абдоминальная хирургия" по методам лечения в количестве 1 случая без изменения объема финансового обеспечения.</t>
  </si>
  <si>
    <t>Перераспределение объемов по профилям "прочее" по КСГ st36.018 (+110), "пульмонология" st23.005 (-85) и "прочие"  st36.019 (-25), с увеличением объема финансового обеспечения на 42 976,20 руб.</t>
  </si>
  <si>
    <t>Перераспределение объемов по профилям "инфекционные болезни" по КСГ st12.008 (+2), "терапия" st27.003    (-2) с увеличением объема финансового обеспечения
 на 6 564,38 руб.</t>
  </si>
  <si>
    <t>№61 от 24.06.2022</t>
  </si>
  <si>
    <t>Перераспределение объемов ВМП по профилю "акушерство и гинекология"  по методам лечения в количестве 1 случая и по профилю "онкология" по методам лечения в количестве 1 случая со снижением объема финансового обеспечения на сумму                   72 536,15 руб.</t>
  </si>
  <si>
    <t>на период январь-июнь 2022 года (гр4/12*6)</t>
  </si>
  <si>
    <t>Факт за январь-июнь 2022г с учетом кода 62</t>
  </si>
  <si>
    <t>Факт за январь-июнь 2022г без 62 кода</t>
  </si>
  <si>
    <t>Отклонение объемов  за январь-июнь 2022 года                                                  гр.5-гр.6                                                                 "-" превышение над планом</t>
  </si>
  <si>
    <t>Перераспределение объемов ВМП по профилю "онкология" по методам лечения в количестве 55 случаев без изменения объема финансового обеспечения.</t>
  </si>
  <si>
    <t>№80 от 27.06.2022, №81 от 27.06.2022</t>
  </si>
  <si>
    <t>Отказать в рассмотрении обращения, так как вопрос о перепрофилировании коек круглосуточного стационара не относится к компетенции Комиссии по разработке ТП ОМС</t>
  </si>
  <si>
    <t xml:space="preserve">Перераспределить  распределенные объемы высокотехнологичной медицинской помощи  по профилю "абдоминальная хирургия" по методам лечения на основании обращения ООО "КДЛ на Измайлова" (исх. №59 от 20.06.2022).                                                                                                                   </t>
  </si>
  <si>
    <t xml:space="preserve">Перераспределить  распределенные объемы высокотехнологичной медицинской помощи  по профилю "онкология"  по методам лечения на основании обращения ГБУЗ "Областной онкологический диспансер" (исх. №872 от 15.06.2022).                                                                                                                   </t>
  </si>
  <si>
    <t>№1192 от 29.06.2022</t>
  </si>
  <si>
    <t>№01-12/1191 от 29.06.2022</t>
  </si>
  <si>
    <t>Увеличение распределенных объемов медицинской помощи</t>
  </si>
  <si>
    <t>9.1</t>
  </si>
  <si>
    <t>9.2</t>
  </si>
  <si>
    <t>9.3</t>
  </si>
  <si>
    <t>ГБУЗ "Пензенская областная детская клиническая больница им. Н.Ф. Филатова"</t>
  </si>
  <si>
    <t>№1577 от 30.06.2022</t>
  </si>
  <si>
    <t>ГБУЗ "Городская станция скорой медицинской помощи"</t>
  </si>
  <si>
    <t>№1591 от 30.06.2022</t>
  </si>
  <si>
    <t xml:space="preserve">Распределение объемов неотложной медицинской помощи </t>
  </si>
  <si>
    <t xml:space="preserve">Увеличение распределенных объемов медицинской помощи. </t>
  </si>
  <si>
    <t>Увеличение объемов ВМП по профилю "сердечно-сосудистая хирургия" по методам лечения в количестве 289 случаев с увеличением объема финансового обеспечения на сумму                                     31 318 575,40 руб.</t>
  </si>
  <si>
    <t>№4179 от 29.06.2022, №4180 от 29.06.2022</t>
  </si>
  <si>
    <t>ГБУЗ "Клиническая больница №6 им. Г.А. Захарьина"</t>
  </si>
  <si>
    <t>Распределение объемов по профилю "прочее" по КСГ st36.008, с увеличением объема финансового обеспечения на 2 218 834,80 руб.</t>
  </si>
  <si>
    <t>№4131 от 29.06.2022, №4132 от 29.06.2022</t>
  </si>
  <si>
    <t>6.2</t>
  </si>
  <si>
    <t>8</t>
  </si>
  <si>
    <t>ГБУЗ "Бессоновская РБ"</t>
  </si>
  <si>
    <t>№770/2 от 30.06.2022</t>
  </si>
  <si>
    <t>Распределение объемов по профилю "гематология" по КСГ st05.001 (+18), st05.002 (+6) с увеличением объема финансового обеспечения на 864 474,84 руб.</t>
  </si>
  <si>
    <t>№246 от 06.06.2022</t>
  </si>
  <si>
    <t>Увеличение объемов по профилю "стоматология детская" (st26.001) с увеличением объема финансового обеспечения
 на 1 371 399,08 руб.</t>
  </si>
  <si>
    <t>9.4</t>
  </si>
  <si>
    <t xml:space="preserve"> Повторно рассмотреть на очередном заседании Комиссии обращение ГБУЗ «Пензенская областная клиническая больница им. Н.Н. Бурденко» (исх. №2462 от 04.07.2022) по вопросу перераспределения по методам лечения объемов высокотехнологичной медицинской помощи по профилю «сердечно-сосудистая хирургия», при условии превышения фактических объемов высокотехнологичной медицинской помощи по профилю «сердечно-сосудистая хирургия» по методам лечения над  объемами высокотехнологичной медицинской помощи, распределенными решением Комиссии  по методам лечения.</t>
  </si>
  <si>
    <t>№2462 от 04.07.2022</t>
  </si>
  <si>
    <t>Перераспределение ВМП по профилю "сердечно-сосудистая хирургия" по методам лечения в количестве 115 случаев со снижением объема финансового обеспечения на сумму                                    4 204,15 руб.</t>
  </si>
  <si>
    <t>Перераспределение объемов по профилю "гематология" по КСГ st05.001 (+10) и "инфекционные болезни" st12.011 (-10) с увеличением объема финансового обеспечения
 на 56356,40 руб.</t>
  </si>
  <si>
    <t>№01-12/1228 от 01.07.2022</t>
  </si>
  <si>
    <t>4.2</t>
  </si>
  <si>
    <t>Увеличение распределенных объемов медицинской помощи на проведение эндоскопических диагностических исследований на 800 исследований, в том числе: 
- на проведение колоноскопии -200 исследований; 
- на проведение эндоскопических диагностических исследований, за исключением колоноскопии - 600 исследований.. 
В целом распределено на 2022 год на проведение эндоскопических диагностических исследований в количестве 926 исследований, в том числе: 
- на проведение колоноскопии - 138 исследований; 
- на проведение эндоскопических диагностических исследований, за исключением колоноскопии - 1125 исследований.</t>
  </si>
  <si>
    <t>5.3</t>
  </si>
  <si>
    <t>5.4</t>
  </si>
  <si>
    <t xml:space="preserve">Увеличить  распределенные объемы высокотехнологичной медицинской помощи  по профилю акушерство и гинекология" по методам лечения на основании обращения ООО "КДЛ на Измайлова" (исх. от 24.06.2022 №61) со снижением объема финансового обеспечения на сумму 72 536,15 руб., за счет изменения  распределенных объемов ВМП по профилю "акушерство и гинекология" ЧУЗ "КБ "РЖД-Медицина" г. Пенза"                                                                                                          </t>
  </si>
  <si>
    <t xml:space="preserve">Увеличить распределенные объемы  тестирования на выявление новой коронавирусной инфекции (COVID-19) медицинским организациям, по которым фактические объемы оказанной медицинской помощи за период январь-июнь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январь-июнь 2022 года, за счет снижения распределенных между медицинскими организациями объемов по медицинским организациям с максимальным остатком распределенных объемов до конца года </t>
  </si>
  <si>
    <t>Увеличить распределенные объемы эндоскопических исследований, за исключением колоноскопии медицинским организациям, по которым фактические объемы оказанной медицинской помощи за период январь-июнь 2022 года превысили объемы распределенные на 2022 год, на основании данных персонифицированного учета сведений об оказанной медицинской помощи за период январь-июнь 2022 года, за счет снижения распределенных между медицинскими организациями объемов по медицинским организациям с уровнем исполнения распределенных объемов в расчете на период январь-июнь 2022 года ниже 100%</t>
  </si>
  <si>
    <t>Увеличить распределенные объемы  по проведению ультразвукового исследования сердечно – сосудистой системы медицинским организациям, по  которым фактические объемы оказанной медицинской помощи за период январь-июнь 2022 года превысили объемы распределенные на 2022 год,  на основании данных персонифицированного учета сведений об оказанной медицинской помощи за период январь-июнь 2022 года, за счет снижения распределенных между медицинскими организациями объемов по медицинским организациям с минимальным (ниже 15%) уровнем исполнения распределенных объемов в расчете на период январь-июнь 2022 года</t>
  </si>
  <si>
    <t>8.2</t>
  </si>
  <si>
    <t>8.3</t>
  </si>
  <si>
    <t>8.4</t>
  </si>
  <si>
    <t>9.5</t>
  </si>
  <si>
    <t>9.6</t>
  </si>
  <si>
    <t xml:space="preserve">Перераспределить распределенные между медицинскими организациями объемы медицинской помощи, оказываемой в условиях круглосуточного стационара, по группам КСГ, без изменения общего количества распределенных между медицинскими организациями объемов медицинской помощи, на основании обращения ГБУЗ "Пензенская областная клиническая больница им. Н.Н. Бурденко" (исх. №2344 от 10.06.2022) </t>
  </si>
  <si>
    <t xml:space="preserve">Перераспределить распределенные между медицинскими организациями объемы медицинской помощи, оказываемой в условиях круглосуточного стационара, по группам КСГ, без изменения общего количества распределенных между медицинскими организациями объемов медицинской помощи, на основании обращения ГБУЗ  "Сосновоборская УБ" (исх. №247 от 06.06.2022 ) </t>
  </si>
  <si>
    <t xml:space="preserve">Перераспределить распределенные между медицинскими организациями объемы медицинской помощи, оказываемой в условиях круглосуточного стационара, по группам КСГ, без изменения общего количества распределенных между медицинскими организациями объемов медицинской помощи, на основании обращения ГБУЗ "Мокшанская РБ" (исх. №101 от 21.06.2022) </t>
  </si>
  <si>
    <t xml:space="preserve">Перераспределить распределенные между медицинскими организациями объемы медицинской помощи, оказываемой в условиях круглосуточного стационара, по группам КСГ, без изменения общего количества распределенных между медицинскими организациями объемов медицинской помощи, на основании обращения ГБУЗ "Бессоновская РБ" (исх. №770/2 от 30.06.2022) </t>
  </si>
  <si>
    <t>2.5</t>
  </si>
  <si>
    <t>2.2</t>
  </si>
  <si>
    <t>2.6</t>
  </si>
  <si>
    <t xml:space="preserve">Увеличить распределенные объемы  по проведению магнитно-резонансной томографии с внутривенным контрастированием медицинским организациям, по которым фактические объемы оказанной медицинской помощи за период январь-июнь 2022 года превысили объемы распределенные на 2022 год,  на основании данных персонифицированного учета сведений об оказанной медицинской помощи за период январь-июнь 2022 года, за счет снижения распределенных между медицинскими организациями объемов по медицинским организациям с минимальным  (ниже 35%)  уровнем исполнения распределенных объемов в расчете на период январь-июнь 2022 года </t>
  </si>
  <si>
    <t xml:space="preserve"> Повторно рассмотреть на очередном заседании Комиссии обращения  ГБУЗ «Клиническая больница №6 им. Г.А. Захарьина» (исх. №4179 от 29.06.2022, №4180 от 29.06.2022) по вопросу увеличения объемов высокотехнологичной медицинской помощи по профилю «сердечно-сосудистая хирургия», при условии превышения фактических объемов высокотехнологичной медицинской помощи по профилю «сердечно-сосудистая хирургия» по методам лечения над  объемами высокотехнологичной медицинской помощи, распределенными решением Комиссии  по методам лечения.</t>
  </si>
  <si>
    <t>Увеличить распределенные между медицинскими организациями  объемы  по проведению экстракорпорального оплодотворения медицинским организациям, по которым фактические объемы ЭКО за период январь-июнь 2022 года превысили объемы, распределенные на 2022 год, на основании данных персонифицированного учета сведений об оказанной медицинской помощи за период январь-июнь 2022 года, за счет снижения распределенных объемов ЭКО, предоставляемых за пределами Пензенской области (в рамках МТР) лицам, застрахованным на территории Пензенской области</t>
  </si>
  <si>
    <t>10</t>
  </si>
  <si>
    <t>10.1</t>
  </si>
  <si>
    <r>
      <t>Распределить ГБУЗ «Городская станция скорой медицинской помощи» объемы неотложной медицинской помощи, предоставляемой в амбулаторных условиях, в количестве 92000 посещений, на основании п.5</t>
    </r>
    <r>
      <rPr>
        <sz val="18"/>
        <rFont val="Times New Roman"/>
        <family val="1"/>
        <charset val="204"/>
        <scheme val="minor"/>
      </rPr>
      <t xml:space="preserve"> </t>
    </r>
    <r>
      <rPr>
        <i/>
        <sz val="18"/>
        <rFont val="Times New Roman"/>
        <family val="1"/>
        <charset val="204"/>
        <scheme val="minor"/>
      </rPr>
      <t>Перечня поручений, данных на оперативном совещании у заместителя Председателя Правительства – Министра здравоохранения Пензенской области В.В.Космачева 27.06.2022</t>
    </r>
    <r>
      <rPr>
        <sz val="18"/>
        <rFont val="Times New Roman"/>
        <family val="1"/>
        <charset val="204"/>
        <scheme val="minor"/>
      </rPr>
      <t>, и обращения ГБУЗ «Городская станция скорой медицинской помощи»  (исх. №1591 от 30.06.2022), за счет снижения распределенных между медицинскими организациями объемов по медицинским организациям с уровнем исполнения распределенных объемов за период январь-июнь ниже 100%, после получения соответствующей лицензии на оказание первичной медико-санитарной  помощи в амбулаторных условиях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</si>
</sst>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  <scheme val="major"/>
    </font>
    <font>
      <sz val="16"/>
      <color rgb="FFFF0000"/>
      <name val="Times New Roman"/>
      <family val="1"/>
      <charset val="204"/>
      <scheme val="major"/>
    </font>
    <font>
      <b/>
      <sz val="18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  <scheme val="major"/>
    </font>
    <font>
      <b/>
      <sz val="18"/>
      <color theme="1"/>
      <name val="Times New Roman"/>
      <family val="1"/>
      <charset val="204"/>
      <scheme val="minor"/>
    </font>
    <font>
      <i/>
      <sz val="18"/>
      <name val="Times New Roman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E1EA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3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0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vertical="center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2" fillId="3" borderId="1" xfId="1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2" fillId="2" borderId="1" xfId="1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vertical="center"/>
    </xf>
    <xf numFmtId="3" fontId="12" fillId="2" borderId="1" xfId="1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3" fontId="7" fillId="5" borderId="1" xfId="1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3" fontId="7" fillId="0" borderId="1" xfId="1" applyNumberFormat="1" applyFont="1" applyFill="1" applyBorder="1" applyAlignment="1">
      <alignment vertical="center" wrapText="1"/>
    </xf>
    <xf numFmtId="3" fontId="7" fillId="3" borderId="1" xfId="1" applyNumberFormat="1" applyFont="1" applyFill="1" applyBorder="1" applyAlignment="1">
      <alignment vertical="center" wrapText="1"/>
    </xf>
    <xf numFmtId="2" fontId="7" fillId="3" borderId="1" xfId="1" applyNumberFormat="1" applyFont="1" applyFill="1" applyBorder="1" applyAlignment="1">
      <alignment vertical="center" wrapText="1"/>
    </xf>
    <xf numFmtId="3" fontId="7" fillId="4" borderId="1" xfId="1" applyNumberFormat="1" applyFont="1" applyFill="1" applyBorder="1" applyAlignment="1">
      <alignment vertical="center" wrapText="1"/>
    </xf>
    <xf numFmtId="3" fontId="6" fillId="3" borderId="1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4" fontId="7" fillId="3" borderId="1" xfId="1" applyNumberFormat="1" applyFont="1" applyFill="1" applyBorder="1" applyAlignment="1">
      <alignment horizontal="center" vertical="center" wrapText="1"/>
    </xf>
  </cellXfs>
  <cellStyles count="3">
    <cellStyle name="Normal_Sheet1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CCFF"/>
      <color rgb="FFE1EACC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tabSelected="1" view="pageBreakPreview" zoomScale="50" zoomScaleNormal="50" zoomScaleSheetLayoutView="50" zoomScalePageLayoutView="41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L8" sqref="L8"/>
    </sheetView>
  </sheetViews>
  <sheetFormatPr defaultColWidth="11" defaultRowHeight="23.25" x14ac:dyDescent="0.3"/>
  <cols>
    <col min="1" max="1" width="8.7109375" style="3" customWidth="1"/>
    <col min="2" max="2" width="49" style="3" customWidth="1"/>
    <col min="3" max="3" width="23" style="3" customWidth="1"/>
    <col min="4" max="4" width="14.140625" style="3" customWidth="1"/>
    <col min="5" max="5" width="21.42578125" style="3" customWidth="1"/>
    <col min="6" max="6" width="17.85546875" style="3" customWidth="1"/>
    <col min="7" max="7" width="15.85546875" style="3" hidden="1" customWidth="1"/>
    <col min="8" max="8" width="11.28515625" style="3" hidden="1" customWidth="1"/>
    <col min="9" max="9" width="19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9.42578125" style="3" customWidth="1"/>
    <col min="14" max="14" width="22.28515625" style="3" customWidth="1"/>
    <col min="15" max="15" width="98.28515625" style="3" customWidth="1"/>
    <col min="16" max="16" width="105.7109375" style="16" customWidth="1"/>
    <col min="17" max="17" width="24.42578125" style="16" customWidth="1"/>
    <col min="18" max="18" width="11" style="4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91" t="s">
        <v>18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71" t="s">
        <v>66</v>
      </c>
      <c r="P1" s="81"/>
      <c r="Q1" s="81"/>
    </row>
    <row r="2" spans="1:27" ht="138" customHeight="1" x14ac:dyDescent="0.3">
      <c r="A2" s="83" t="s">
        <v>0</v>
      </c>
      <c r="B2" s="83" t="s">
        <v>19</v>
      </c>
      <c r="C2" s="83" t="s">
        <v>5</v>
      </c>
      <c r="D2" s="83" t="s">
        <v>67</v>
      </c>
      <c r="E2" s="83"/>
      <c r="F2" s="84" t="s">
        <v>91</v>
      </c>
      <c r="G2" s="86" t="s">
        <v>15</v>
      </c>
      <c r="H2" s="86"/>
      <c r="I2" s="85" t="s">
        <v>44</v>
      </c>
      <c r="J2" s="90" t="s">
        <v>22</v>
      </c>
      <c r="K2" s="89" t="s">
        <v>23</v>
      </c>
      <c r="L2" s="87" t="s">
        <v>93</v>
      </c>
      <c r="M2" s="86" t="s">
        <v>21</v>
      </c>
      <c r="N2" s="86" t="s">
        <v>7</v>
      </c>
      <c r="O2" s="86"/>
      <c r="P2" s="82" t="s">
        <v>16</v>
      </c>
      <c r="Q2" s="82" t="s">
        <v>17</v>
      </c>
      <c r="R2" s="34">
        <v>6</v>
      </c>
    </row>
    <row r="3" spans="1:27" ht="135.75" customHeight="1" x14ac:dyDescent="0.3">
      <c r="A3" s="83"/>
      <c r="B3" s="83"/>
      <c r="C3" s="83"/>
      <c r="D3" s="72" t="s">
        <v>6</v>
      </c>
      <c r="E3" s="31" t="s">
        <v>90</v>
      </c>
      <c r="F3" s="84"/>
      <c r="G3" s="75" t="s">
        <v>92</v>
      </c>
      <c r="H3" s="74" t="s">
        <v>14</v>
      </c>
      <c r="I3" s="85"/>
      <c r="J3" s="90"/>
      <c r="K3" s="89"/>
      <c r="L3" s="87"/>
      <c r="M3" s="86"/>
      <c r="N3" s="74" t="s">
        <v>20</v>
      </c>
      <c r="O3" s="73" t="s">
        <v>4</v>
      </c>
      <c r="P3" s="82"/>
      <c r="Q3" s="82"/>
    </row>
    <row r="4" spans="1:27" s="19" customFormat="1" ht="36.75" customHeight="1" x14ac:dyDescent="0.3">
      <c r="A4" s="27">
        <v>1</v>
      </c>
      <c r="B4" s="27">
        <v>2</v>
      </c>
      <c r="C4" s="27">
        <v>3</v>
      </c>
      <c r="D4" s="27">
        <v>4</v>
      </c>
      <c r="E4" s="27">
        <v>5</v>
      </c>
      <c r="F4" s="22">
        <v>6</v>
      </c>
      <c r="G4" s="26"/>
      <c r="H4" s="26"/>
      <c r="I4" s="26">
        <v>7</v>
      </c>
      <c r="J4" s="22">
        <v>8</v>
      </c>
      <c r="K4" s="23">
        <v>9</v>
      </c>
      <c r="L4" s="26">
        <v>10</v>
      </c>
      <c r="M4" s="26">
        <v>11</v>
      </c>
      <c r="N4" s="26">
        <v>12</v>
      </c>
      <c r="O4" s="26">
        <v>13</v>
      </c>
      <c r="P4" s="26">
        <v>14</v>
      </c>
      <c r="Q4" s="26">
        <v>15</v>
      </c>
      <c r="R4" s="18"/>
      <c r="S4" s="18"/>
      <c r="T4" s="18"/>
      <c r="U4" s="18"/>
      <c r="V4" s="18"/>
      <c r="W4" s="18"/>
      <c r="X4" s="18"/>
      <c r="Y4" s="18"/>
      <c r="Z4" s="18"/>
      <c r="AA4" s="18"/>
    </row>
    <row r="5" spans="1:27" s="1" customFormat="1" ht="60" hidden="1" customHeight="1" x14ac:dyDescent="0.3">
      <c r="A5" s="6">
        <v>1</v>
      </c>
      <c r="B5" s="20" t="s">
        <v>26</v>
      </c>
      <c r="C5" s="20"/>
      <c r="D5" s="20"/>
      <c r="E5" s="20"/>
      <c r="F5" s="20"/>
      <c r="G5" s="7"/>
      <c r="H5" s="7"/>
      <c r="I5" s="7"/>
      <c r="J5" s="8"/>
      <c r="K5" s="38"/>
      <c r="L5" s="7"/>
      <c r="M5" s="7"/>
      <c r="N5" s="9"/>
      <c r="O5" s="7"/>
      <c r="P5" s="7"/>
      <c r="Q5" s="36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" customFormat="1" hidden="1" x14ac:dyDescent="0.25">
      <c r="A6" s="25"/>
      <c r="B6" s="73"/>
      <c r="C6" s="35"/>
      <c r="D6" s="24"/>
      <c r="E6" s="29">
        <f>ROUND((D6/12*$R$2),0)</f>
        <v>0</v>
      </c>
      <c r="F6" s="22">
        <f t="shared" ref="F6" si="0">G6+H6</f>
        <v>0</v>
      </c>
      <c r="G6" s="29"/>
      <c r="H6" s="72"/>
      <c r="I6" s="10" t="e">
        <f>ROUND(F6/E6*100,2)</f>
        <v>#DIV/0!</v>
      </c>
      <c r="J6" s="11" t="e">
        <f>ROUND(F6/D6*100,2)</f>
        <v>#DIV/0!</v>
      </c>
      <c r="K6" s="23">
        <f>D6-F6</f>
        <v>0</v>
      </c>
      <c r="L6" s="28">
        <f>E6-F6</f>
        <v>0</v>
      </c>
      <c r="M6" s="28">
        <f>ROUND(F6/$R$2,0)</f>
        <v>0</v>
      </c>
      <c r="N6" s="5"/>
      <c r="O6" s="73"/>
      <c r="P6" s="17"/>
      <c r="Q6" s="12"/>
    </row>
    <row r="7" spans="1:27" s="4" customFormat="1" ht="43.5" customHeight="1" x14ac:dyDescent="0.25">
      <c r="A7" s="6" t="s">
        <v>57</v>
      </c>
      <c r="B7" s="15" t="s">
        <v>12</v>
      </c>
      <c r="C7" s="76"/>
      <c r="D7" s="22"/>
      <c r="E7" s="22"/>
      <c r="F7" s="22"/>
      <c r="G7" s="22"/>
      <c r="H7" s="39"/>
      <c r="I7" s="11"/>
      <c r="J7" s="13"/>
      <c r="K7" s="23"/>
      <c r="L7" s="9"/>
      <c r="M7" s="9"/>
      <c r="N7" s="9"/>
      <c r="O7" s="39"/>
      <c r="P7" s="37"/>
      <c r="Q7" s="36"/>
    </row>
    <row r="8" spans="1:27" s="1" customFormat="1" ht="322.5" customHeight="1" x14ac:dyDescent="0.3">
      <c r="A8" s="25" t="s">
        <v>58</v>
      </c>
      <c r="B8" s="30" t="s">
        <v>107</v>
      </c>
      <c r="C8" s="30" t="s">
        <v>108</v>
      </c>
      <c r="D8" s="24">
        <v>0</v>
      </c>
      <c r="E8" s="29">
        <f>ROUND((D8/12*$R$2),0)</f>
        <v>0</v>
      </c>
      <c r="F8" s="22">
        <f t="shared" ref="F8" si="1">G8+H8</f>
        <v>0</v>
      </c>
      <c r="G8" s="29">
        <v>0</v>
      </c>
      <c r="H8" s="72"/>
      <c r="I8" s="10" t="e">
        <f>ROUND(F8/E8*100,2)</f>
        <v>#DIV/0!</v>
      </c>
      <c r="J8" s="11" t="e">
        <f>ROUND(F8/D8*100,2)</f>
        <v>#DIV/0!</v>
      </c>
      <c r="K8" s="23">
        <f>D8-F8</f>
        <v>0</v>
      </c>
      <c r="L8" s="28">
        <f>E8-F8</f>
        <v>0</v>
      </c>
      <c r="M8" s="28">
        <f>ROUND(F8/$R$2,0)</f>
        <v>0</v>
      </c>
      <c r="N8" s="70">
        <v>92000</v>
      </c>
      <c r="O8" s="73" t="s">
        <v>109</v>
      </c>
      <c r="P8" s="92" t="s">
        <v>154</v>
      </c>
      <c r="Q8" s="12" t="s">
        <v>146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57" hidden="1" customHeight="1" x14ac:dyDescent="0.3">
      <c r="A9" s="6" t="s">
        <v>8</v>
      </c>
      <c r="B9" s="15" t="s">
        <v>31</v>
      </c>
      <c r="C9" s="21"/>
      <c r="D9" s="21"/>
      <c r="E9" s="21"/>
      <c r="F9" s="21"/>
      <c r="G9" s="21"/>
      <c r="H9" s="21"/>
      <c r="I9" s="7"/>
      <c r="J9" s="8"/>
      <c r="K9" s="38"/>
      <c r="L9" s="7"/>
      <c r="M9" s="7"/>
      <c r="N9" s="9"/>
      <c r="O9" s="39"/>
      <c r="P9" s="92"/>
      <c r="Q9" s="14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" customFormat="1" hidden="1" x14ac:dyDescent="0.25">
      <c r="A10" s="25"/>
      <c r="B10" s="73"/>
      <c r="C10" s="35"/>
      <c r="D10" s="26"/>
      <c r="E10" s="29">
        <f t="shared" ref="E10" si="2">ROUND((D10/12*$R$2),0)</f>
        <v>0</v>
      </c>
      <c r="F10" s="22">
        <f>G10+H10</f>
        <v>0</v>
      </c>
      <c r="G10" s="29"/>
      <c r="H10" s="72"/>
      <c r="I10" s="10" t="e">
        <f t="shared" ref="I10" si="3">ROUND(F10/E10*100,2)</f>
        <v>#DIV/0!</v>
      </c>
      <c r="J10" s="11" t="e">
        <f t="shared" ref="J10" si="4">ROUND(F10/D10*100,2)</f>
        <v>#DIV/0!</v>
      </c>
      <c r="K10" s="23">
        <f t="shared" ref="K10" si="5">D10-F10</f>
        <v>0</v>
      </c>
      <c r="L10" s="28">
        <f t="shared" ref="L10" si="6">E10-F10</f>
        <v>0</v>
      </c>
      <c r="M10" s="28">
        <f>ROUND(F10/$R$2,0)</f>
        <v>0</v>
      </c>
      <c r="N10" s="28"/>
      <c r="O10" s="73"/>
      <c r="P10" s="17"/>
      <c r="Q10" s="12"/>
    </row>
    <row r="11" spans="1:27" s="1" customFormat="1" ht="60" customHeight="1" x14ac:dyDescent="0.3">
      <c r="A11" s="88" t="s">
        <v>1</v>
      </c>
      <c r="B11" s="88"/>
      <c r="C11" s="88"/>
      <c r="D11" s="88"/>
      <c r="E11" s="22"/>
      <c r="F11" s="22"/>
      <c r="G11" s="22"/>
      <c r="H11" s="76"/>
      <c r="I11" s="11"/>
      <c r="J11" s="13"/>
      <c r="K11" s="23"/>
      <c r="L11" s="9"/>
      <c r="M11" s="9"/>
      <c r="N11" s="9"/>
      <c r="O11" s="9"/>
      <c r="P11" s="14"/>
      <c r="Q11" s="36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42.75" customHeight="1" x14ac:dyDescent="0.3">
      <c r="A12" s="69" t="s">
        <v>8</v>
      </c>
      <c r="B12" s="20" t="s">
        <v>28</v>
      </c>
      <c r="C12" s="20"/>
      <c r="D12" s="22"/>
      <c r="E12" s="22"/>
      <c r="F12" s="22"/>
      <c r="G12" s="22"/>
      <c r="H12" s="22"/>
      <c r="I12" s="11"/>
      <c r="J12" s="22"/>
      <c r="K12" s="23"/>
      <c r="L12" s="9"/>
      <c r="M12" s="9"/>
      <c r="N12" s="9"/>
      <c r="O12" s="39"/>
      <c r="P12" s="37"/>
      <c r="Q12" s="36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26.5" customHeight="1" x14ac:dyDescent="0.3">
      <c r="A13" s="96" t="s">
        <v>24</v>
      </c>
      <c r="B13" s="73" t="s">
        <v>39</v>
      </c>
      <c r="C13" s="72" t="s">
        <v>128</v>
      </c>
      <c r="D13" s="29">
        <v>1911</v>
      </c>
      <c r="E13" s="29">
        <f t="shared" ref="E13" si="7">ROUND((D13/12*$R$2),0)</f>
        <v>956</v>
      </c>
      <c r="F13" s="22">
        <f>G13+H13</f>
        <v>2011</v>
      </c>
      <c r="G13" s="29">
        <v>2011</v>
      </c>
      <c r="H13" s="72"/>
      <c r="I13" s="10">
        <f t="shared" ref="I13" si="8">ROUND(F13/E13*100,2)</f>
        <v>210.36</v>
      </c>
      <c r="J13" s="11">
        <f t="shared" ref="J13" si="9">ROUND(F13/D13*100,2)</f>
        <v>105.23</v>
      </c>
      <c r="K13" s="23">
        <f t="shared" ref="K13" si="10">D13-F13</f>
        <v>-100</v>
      </c>
      <c r="L13" s="28">
        <f t="shared" ref="L13" si="11">E13-F13</f>
        <v>-1055</v>
      </c>
      <c r="M13" s="28">
        <f t="shared" ref="M13" si="12">ROUND(F13/$R$2,0)</f>
        <v>335</v>
      </c>
      <c r="N13" s="28">
        <v>1000</v>
      </c>
      <c r="O13" s="27" t="s">
        <v>110</v>
      </c>
      <c r="P13" s="92" t="s">
        <v>134</v>
      </c>
      <c r="Q13" s="12" t="s">
        <v>24</v>
      </c>
    </row>
    <row r="14" spans="1:27" hidden="1" x14ac:dyDescent="0.3">
      <c r="A14" s="96"/>
      <c r="B14" s="73"/>
      <c r="C14" s="72"/>
      <c r="D14" s="29"/>
      <c r="E14" s="29">
        <f t="shared" ref="E14" si="13">ROUND((D14/12*$R$2),0)</f>
        <v>0</v>
      </c>
      <c r="F14" s="22">
        <f>G14+H14</f>
        <v>0</v>
      </c>
      <c r="G14" s="29"/>
      <c r="H14" s="72"/>
      <c r="I14" s="10" t="e">
        <f t="shared" ref="I14" si="14">ROUND(F14/E14*100,2)</f>
        <v>#DIV/0!</v>
      </c>
      <c r="J14" s="11" t="e">
        <f t="shared" ref="J14" si="15">ROUND(F14/D14*100,2)</f>
        <v>#DIV/0!</v>
      </c>
      <c r="K14" s="23">
        <f t="shared" ref="K14" si="16">D14-F14</f>
        <v>0</v>
      </c>
      <c r="L14" s="28">
        <f t="shared" ref="L14" si="17">E14-F14</f>
        <v>0</v>
      </c>
      <c r="M14" s="28">
        <f t="shared" ref="M14" si="18">ROUND(F14/$R$2,0)</f>
        <v>0</v>
      </c>
      <c r="N14" s="28"/>
      <c r="O14" s="27"/>
      <c r="P14" s="92"/>
      <c r="Q14" s="12"/>
    </row>
    <row r="15" spans="1:27" s="1" customFormat="1" ht="59.25" customHeight="1" x14ac:dyDescent="0.3">
      <c r="A15" s="69" t="s">
        <v>9</v>
      </c>
      <c r="B15" s="15" t="s">
        <v>29</v>
      </c>
      <c r="C15" s="15"/>
      <c r="D15" s="22"/>
      <c r="E15" s="22"/>
      <c r="F15" s="22"/>
      <c r="G15" s="97"/>
      <c r="H15" s="39"/>
      <c r="I15" s="11"/>
      <c r="J15" s="13"/>
      <c r="K15" s="23"/>
      <c r="L15" s="9"/>
      <c r="M15" s="9"/>
      <c r="N15" s="9"/>
      <c r="O15" s="39"/>
      <c r="P15" s="37"/>
      <c r="Q15" s="36"/>
      <c r="R15" s="3"/>
      <c r="S15" s="32"/>
      <c r="T15" s="3"/>
      <c r="U15" s="3"/>
      <c r="V15" s="3"/>
      <c r="W15" s="3"/>
      <c r="X15" s="3"/>
      <c r="Y15" s="3"/>
      <c r="Z15" s="3"/>
      <c r="AA15" s="3"/>
    </row>
    <row r="16" spans="1:27" s="1" customFormat="1" ht="46.5" x14ac:dyDescent="0.3">
      <c r="A16" s="25" t="s">
        <v>51</v>
      </c>
      <c r="B16" s="73" t="s">
        <v>39</v>
      </c>
      <c r="C16" s="73" t="s">
        <v>100</v>
      </c>
      <c r="D16" s="26">
        <v>600</v>
      </c>
      <c r="E16" s="29">
        <f>ROUND((D16/12*$R$2),0)</f>
        <v>300</v>
      </c>
      <c r="F16" s="22">
        <f t="shared" ref="F16" si="19">G16+H16</f>
        <v>541</v>
      </c>
      <c r="G16" s="26">
        <v>541</v>
      </c>
      <c r="H16" s="27"/>
      <c r="I16" s="10">
        <f>ROUND(F16/E16*100,2)</f>
        <v>180.33</v>
      </c>
      <c r="J16" s="13">
        <f t="shared" ref="J16" si="20">ROUND(F16/D16*100,2)</f>
        <v>90.17</v>
      </c>
      <c r="K16" s="23">
        <f t="shared" ref="K16" si="21">D16-F16</f>
        <v>59</v>
      </c>
      <c r="L16" s="68">
        <f t="shared" ref="L16" si="22">E16-F16</f>
        <v>-241</v>
      </c>
      <c r="M16" s="28">
        <f>ROUND(F16/$R$2,0)</f>
        <v>90</v>
      </c>
      <c r="N16" s="68">
        <v>600</v>
      </c>
      <c r="O16" s="27" t="s">
        <v>101</v>
      </c>
      <c r="P16" s="92" t="s">
        <v>65</v>
      </c>
      <c r="Q16" s="12" t="s">
        <v>147</v>
      </c>
      <c r="R16" s="3"/>
      <c r="S16" s="32"/>
      <c r="T16" s="3"/>
      <c r="U16" s="3"/>
      <c r="V16" s="3"/>
      <c r="W16" s="3"/>
      <c r="X16" s="3"/>
      <c r="Y16" s="3"/>
      <c r="Z16" s="3"/>
      <c r="AA16" s="3"/>
    </row>
    <row r="17" spans="1:27" s="1" customFormat="1" ht="78.75" hidden="1" customHeight="1" x14ac:dyDescent="0.3">
      <c r="A17" s="25"/>
      <c r="B17" s="98"/>
      <c r="C17" s="73"/>
      <c r="D17" s="26"/>
      <c r="E17" s="29">
        <f>ROUND((D17/12*$R$2),0)</f>
        <v>0</v>
      </c>
      <c r="F17" s="22">
        <f t="shared" ref="F17" si="23">G17+H17</f>
        <v>0</v>
      </c>
      <c r="G17" s="26"/>
      <c r="H17" s="27"/>
      <c r="I17" s="10" t="e">
        <f>ROUND(F17/E17*100,2)</f>
        <v>#DIV/0!</v>
      </c>
      <c r="J17" s="13" t="e">
        <f t="shared" ref="J17" si="24">ROUND(F17/D17*100,2)</f>
        <v>#DIV/0!</v>
      </c>
      <c r="K17" s="23">
        <f t="shared" ref="K17" si="25">D17-F17</f>
        <v>0</v>
      </c>
      <c r="L17" s="68">
        <f t="shared" ref="L17" si="26">E17-F17</f>
        <v>0</v>
      </c>
      <c r="M17" s="28">
        <f>ROUND(F17/$R$2,0)</f>
        <v>0</v>
      </c>
      <c r="N17" s="68"/>
      <c r="O17" s="27"/>
      <c r="P17" s="92"/>
      <c r="Q17" s="12"/>
      <c r="R17" s="3"/>
      <c r="S17" s="32"/>
      <c r="T17" s="3"/>
      <c r="U17" s="3"/>
      <c r="V17" s="3"/>
      <c r="W17" s="3"/>
      <c r="X17" s="3"/>
      <c r="Y17" s="3"/>
      <c r="Z17" s="3"/>
      <c r="AA17" s="3"/>
    </row>
    <row r="18" spans="1:27" s="1" customFormat="1" ht="59.25" hidden="1" customHeight="1" x14ac:dyDescent="0.3">
      <c r="A18" s="69" t="s">
        <v>9</v>
      </c>
      <c r="B18" s="15" t="s">
        <v>38</v>
      </c>
      <c r="C18" s="39"/>
      <c r="D18" s="22"/>
      <c r="E18" s="22"/>
      <c r="F18" s="22"/>
      <c r="G18" s="99"/>
      <c r="H18" s="14"/>
      <c r="I18" s="100"/>
      <c r="J18" s="13"/>
      <c r="K18" s="23"/>
      <c r="L18" s="9"/>
      <c r="M18" s="9"/>
      <c r="N18" s="9"/>
      <c r="O18" s="39"/>
      <c r="P18" s="37"/>
      <c r="Q18" s="36"/>
      <c r="R18" s="3"/>
      <c r="S18" s="32"/>
      <c r="T18" s="3"/>
      <c r="U18" s="3"/>
      <c r="V18" s="3"/>
      <c r="W18" s="3"/>
      <c r="X18" s="3"/>
      <c r="Y18" s="3"/>
      <c r="Z18" s="3"/>
      <c r="AA18" s="3"/>
    </row>
    <row r="19" spans="1:27" ht="91.5" hidden="1" customHeight="1" x14ac:dyDescent="0.3">
      <c r="A19" s="25"/>
      <c r="B19" s="73"/>
      <c r="C19" s="73"/>
      <c r="D19" s="24"/>
      <c r="E19" s="29">
        <f>ROUND((D19/12*$R$2),0)</f>
        <v>0</v>
      </c>
      <c r="F19" s="22">
        <f t="shared" ref="F19" si="27">G19+H19</f>
        <v>0</v>
      </c>
      <c r="G19" s="26"/>
      <c r="H19" s="27"/>
      <c r="I19" s="10" t="e">
        <f>ROUND(F19/E19*100,2)</f>
        <v>#DIV/0!</v>
      </c>
      <c r="J19" s="101" t="e">
        <f>ROUND(F19/D19*100,2)</f>
        <v>#DIV/0!</v>
      </c>
      <c r="K19" s="23">
        <f>D19-F19</f>
        <v>0</v>
      </c>
      <c r="L19" s="68">
        <f>E19-F19</f>
        <v>0</v>
      </c>
      <c r="M19" s="68">
        <f>ROUND(F19/$R$2,0)</f>
        <v>0</v>
      </c>
      <c r="N19" s="68"/>
      <c r="O19" s="27"/>
      <c r="P19" s="17"/>
      <c r="Q19" s="12"/>
      <c r="S19" s="32"/>
    </row>
    <row r="20" spans="1:27" hidden="1" x14ac:dyDescent="0.3">
      <c r="A20" s="25"/>
      <c r="B20" s="30"/>
      <c r="C20" s="27"/>
      <c r="D20" s="24"/>
      <c r="E20" s="26">
        <f>ROUND((D20/12*$R$2),0)</f>
        <v>0</v>
      </c>
      <c r="F20" s="102">
        <f t="shared" ref="F20" si="28">G20+H20</f>
        <v>0</v>
      </c>
      <c r="G20" s="26"/>
      <c r="H20" s="27"/>
      <c r="I20" s="103" t="e">
        <f>ROUND(F20/E20*100,2)</f>
        <v>#DIV/0!</v>
      </c>
      <c r="J20" s="104" t="e">
        <f>ROUND(F20/D20*100,2)</f>
        <v>#DIV/0!</v>
      </c>
      <c r="K20" s="23">
        <f>D20-F20</f>
        <v>0</v>
      </c>
      <c r="L20" s="68">
        <f>E20-F20</f>
        <v>0</v>
      </c>
      <c r="M20" s="68">
        <f>ROUND(F20/$R$2,0)</f>
        <v>0</v>
      </c>
      <c r="N20" s="68"/>
      <c r="O20" s="30"/>
      <c r="P20" s="17"/>
      <c r="Q20" s="12"/>
      <c r="S20" s="32"/>
    </row>
    <row r="21" spans="1:27" ht="23.25" hidden="1" customHeight="1" x14ac:dyDescent="0.3">
      <c r="A21" s="69"/>
      <c r="B21" s="15"/>
      <c r="C21" s="15"/>
      <c r="D21" s="22"/>
      <c r="E21" s="22"/>
      <c r="F21" s="22"/>
      <c r="G21" s="97"/>
      <c r="H21" s="76"/>
      <c r="I21" s="11"/>
      <c r="J21" s="22"/>
      <c r="K21" s="22"/>
      <c r="L21" s="9"/>
      <c r="M21" s="9"/>
      <c r="N21" s="9"/>
      <c r="O21" s="39"/>
      <c r="P21" s="37"/>
      <c r="Q21" s="36"/>
      <c r="S21" s="32"/>
    </row>
    <row r="22" spans="1:27" ht="23.25" hidden="1" customHeight="1" x14ac:dyDescent="0.3">
      <c r="A22" s="25"/>
      <c r="B22" s="73"/>
      <c r="C22" s="73"/>
      <c r="D22" s="27"/>
      <c r="E22" s="29">
        <f>ROUND((D22/12*$R$2),0)</f>
        <v>0</v>
      </c>
      <c r="F22" s="22">
        <f t="shared" ref="F22" si="29">G22+H22</f>
        <v>0</v>
      </c>
      <c r="G22" s="26"/>
      <c r="H22" s="27"/>
      <c r="I22" s="10" t="e">
        <f>ROUND(F22/E22*100,2)</f>
        <v>#DIV/0!</v>
      </c>
      <c r="J22" s="101" t="e">
        <f>ROUND(F22/D22*100,2)</f>
        <v>#DIV/0!</v>
      </c>
      <c r="K22" s="23">
        <f>D22-F22</f>
        <v>0</v>
      </c>
      <c r="L22" s="68">
        <f>E22-F22</f>
        <v>0</v>
      </c>
      <c r="M22" s="68">
        <f>ROUND(F22/$R$2,0)</f>
        <v>0</v>
      </c>
      <c r="N22" s="68"/>
      <c r="O22" s="72"/>
      <c r="P22" s="30"/>
      <c r="Q22" s="12"/>
      <c r="S22" s="32"/>
    </row>
    <row r="23" spans="1:27" s="1" customFormat="1" ht="23.25" hidden="1" customHeight="1" x14ac:dyDescent="0.3">
      <c r="A23" s="69"/>
      <c r="B23" s="15"/>
      <c r="C23" s="15"/>
      <c r="D23" s="22"/>
      <c r="E23" s="22"/>
      <c r="F23" s="22"/>
      <c r="G23" s="97"/>
      <c r="H23" s="39"/>
      <c r="I23" s="11"/>
      <c r="J23" s="22"/>
      <c r="K23" s="22"/>
      <c r="L23" s="9"/>
      <c r="M23" s="9"/>
      <c r="N23" s="9"/>
      <c r="O23" s="39"/>
      <c r="P23" s="37"/>
      <c r="Q23" s="36"/>
      <c r="R23" s="3"/>
      <c r="S23" s="32"/>
      <c r="T23" s="3"/>
      <c r="U23" s="3"/>
      <c r="V23" s="3"/>
      <c r="W23" s="3"/>
      <c r="X23" s="3"/>
      <c r="Y23" s="3"/>
      <c r="Z23" s="3"/>
      <c r="AA23" s="3"/>
    </row>
    <row r="24" spans="1:27" hidden="1" x14ac:dyDescent="0.3">
      <c r="A24" s="25"/>
      <c r="B24" s="73"/>
      <c r="C24" s="73"/>
      <c r="D24" s="27"/>
      <c r="E24" s="29"/>
      <c r="F24" s="22"/>
      <c r="G24" s="26"/>
      <c r="H24" s="27"/>
      <c r="I24" s="10"/>
      <c r="J24" s="101"/>
      <c r="K24" s="23"/>
      <c r="L24" s="68"/>
      <c r="M24" s="68"/>
      <c r="N24" s="68"/>
      <c r="O24" s="73"/>
      <c r="P24" s="30"/>
      <c r="Q24" s="12"/>
      <c r="S24" s="32"/>
    </row>
    <row r="25" spans="1:27" s="1" customFormat="1" ht="59.25" hidden="1" customHeight="1" x14ac:dyDescent="0.3">
      <c r="A25" s="69" t="s">
        <v>32</v>
      </c>
      <c r="B25" s="15" t="s">
        <v>43</v>
      </c>
      <c r="C25" s="39"/>
      <c r="D25" s="22"/>
      <c r="E25" s="22"/>
      <c r="F25" s="22"/>
      <c r="G25" s="97"/>
      <c r="H25" s="39"/>
      <c r="I25" s="11"/>
      <c r="J25" s="13"/>
      <c r="K25" s="23"/>
      <c r="L25" s="9"/>
      <c r="M25" s="9"/>
      <c r="N25" s="9"/>
      <c r="O25" s="39"/>
      <c r="P25" s="37"/>
      <c r="Q25" s="36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s="1" customFormat="1" hidden="1" x14ac:dyDescent="0.3">
      <c r="A26" s="25"/>
      <c r="B26" s="73"/>
      <c r="C26" s="73"/>
      <c r="D26" s="24"/>
      <c r="E26" s="29">
        <f>ROUND((D26/12*$R$2),0)</f>
        <v>0</v>
      </c>
      <c r="F26" s="22">
        <f t="shared" ref="F26" si="30">G26+H26</f>
        <v>0</v>
      </c>
      <c r="G26" s="26"/>
      <c r="H26" s="27"/>
      <c r="I26" s="10" t="e">
        <f>ROUND(F26/E26*100,2)</f>
        <v>#DIV/0!</v>
      </c>
      <c r="J26" s="101" t="e">
        <f>ROUND(F26/D26*100,2)</f>
        <v>#DIV/0!</v>
      </c>
      <c r="K26" s="23">
        <f>D26-F26</f>
        <v>0</v>
      </c>
      <c r="L26" s="68">
        <f>E26-F26</f>
        <v>0</v>
      </c>
      <c r="M26" s="68">
        <f>ROUND(F26/$R$2,0)</f>
        <v>0</v>
      </c>
      <c r="N26" s="68"/>
      <c r="O26" s="73"/>
      <c r="P26" s="17"/>
      <c r="Q26" s="12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s="1" customFormat="1" ht="53.25" customHeight="1" x14ac:dyDescent="0.3">
      <c r="A27" s="69" t="s">
        <v>10</v>
      </c>
      <c r="B27" s="20" t="s">
        <v>40</v>
      </c>
      <c r="C27" s="20"/>
      <c r="D27" s="22"/>
      <c r="E27" s="22"/>
      <c r="F27" s="22"/>
      <c r="G27" s="22"/>
      <c r="H27" s="22"/>
      <c r="I27" s="11"/>
      <c r="J27" s="22"/>
      <c r="K27" s="23"/>
      <c r="L27" s="9"/>
      <c r="M27" s="9"/>
      <c r="N27" s="9"/>
      <c r="O27" s="39"/>
      <c r="P27" s="37"/>
      <c r="Q27" s="36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s="1" customFormat="1" ht="90" customHeight="1" x14ac:dyDescent="0.3">
      <c r="A28" s="105" t="s">
        <v>52</v>
      </c>
      <c r="B28" s="82" t="s">
        <v>39</v>
      </c>
      <c r="C28" s="73" t="s">
        <v>79</v>
      </c>
      <c r="D28" s="106">
        <v>926</v>
      </c>
      <c r="E28" s="94">
        <f>ROUND((D28/12*$R$2),0)</f>
        <v>463</v>
      </c>
      <c r="F28" s="93">
        <v>837</v>
      </c>
      <c r="G28" s="94">
        <v>147</v>
      </c>
      <c r="H28" s="83"/>
      <c r="I28" s="107">
        <f t="shared" ref="I28" si="31">ROUND(F28/E28*100,2)</f>
        <v>180.78</v>
      </c>
      <c r="J28" s="108">
        <f t="shared" ref="J28" si="32">ROUND(F28/D28*100,2)</f>
        <v>90.39</v>
      </c>
      <c r="K28" s="109">
        <f t="shared" ref="K28" si="33">D28-F28</f>
        <v>89</v>
      </c>
      <c r="L28" s="110">
        <f t="shared" ref="L28" si="34">E28-F28</f>
        <v>-374</v>
      </c>
      <c r="M28" s="110">
        <f>ROUND(F28/$R$2,0)</f>
        <v>140</v>
      </c>
      <c r="N28" s="68">
        <v>150</v>
      </c>
      <c r="O28" s="82" t="s">
        <v>130</v>
      </c>
      <c r="P28" s="92" t="s">
        <v>65</v>
      </c>
      <c r="Q28" s="95" t="s">
        <v>147</v>
      </c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s="1" customFormat="1" ht="120" customHeight="1" x14ac:dyDescent="0.3">
      <c r="A29" s="105"/>
      <c r="B29" s="82"/>
      <c r="C29" s="73" t="s">
        <v>99</v>
      </c>
      <c r="D29" s="106"/>
      <c r="E29" s="94"/>
      <c r="F29" s="93"/>
      <c r="G29" s="94"/>
      <c r="H29" s="83"/>
      <c r="I29" s="107"/>
      <c r="J29" s="108"/>
      <c r="K29" s="109"/>
      <c r="L29" s="110"/>
      <c r="M29" s="110"/>
      <c r="N29" s="68">
        <v>200</v>
      </c>
      <c r="O29" s="82"/>
      <c r="P29" s="92"/>
      <c r="Q29" s="95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98.25" customHeight="1" x14ac:dyDescent="0.3">
      <c r="A30" s="105"/>
      <c r="B30" s="82"/>
      <c r="C30" s="73" t="s">
        <v>99</v>
      </c>
      <c r="D30" s="106"/>
      <c r="E30" s="94"/>
      <c r="F30" s="93"/>
      <c r="G30" s="29"/>
      <c r="H30" s="72"/>
      <c r="I30" s="107"/>
      <c r="J30" s="108"/>
      <c r="K30" s="109"/>
      <c r="L30" s="110"/>
      <c r="M30" s="110"/>
      <c r="N30" s="68">
        <v>600</v>
      </c>
      <c r="O30" s="82"/>
      <c r="P30" s="92"/>
      <c r="Q30" s="95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t="258.75" customHeight="1" x14ac:dyDescent="0.3">
      <c r="A31" s="25" t="s">
        <v>129</v>
      </c>
      <c r="B31" s="73" t="s">
        <v>48</v>
      </c>
      <c r="C31" s="73" t="s">
        <v>71</v>
      </c>
      <c r="D31" s="26">
        <v>1125</v>
      </c>
      <c r="E31" s="29">
        <f>ROUND((D31/12*$R$2),0)</f>
        <v>563</v>
      </c>
      <c r="F31" s="22">
        <f>G31+H31</f>
        <v>1293</v>
      </c>
      <c r="G31" s="29">
        <v>1293</v>
      </c>
      <c r="H31" s="72"/>
      <c r="I31" s="10">
        <f t="shared" ref="I31" si="35">ROUND(F31/E31*100,2)</f>
        <v>229.66</v>
      </c>
      <c r="J31" s="11">
        <f t="shared" ref="J31" si="36">ROUND(F31/D31*100,2)</f>
        <v>114.93</v>
      </c>
      <c r="K31" s="23">
        <f t="shared" ref="K31" si="37">D31-F31</f>
        <v>-168</v>
      </c>
      <c r="L31" s="28">
        <f t="shared" ref="L31" si="38">E31-F31</f>
        <v>-730</v>
      </c>
      <c r="M31" s="28">
        <f>ROUND(F31/$R$2,0)</f>
        <v>216</v>
      </c>
      <c r="N31" s="68">
        <v>1393</v>
      </c>
      <c r="O31" s="73" t="s">
        <v>73</v>
      </c>
      <c r="P31" s="72" t="s">
        <v>135</v>
      </c>
      <c r="Q31" s="12" t="s">
        <v>24</v>
      </c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63.75" customHeight="1" x14ac:dyDescent="0.3">
      <c r="A32" s="69" t="s">
        <v>11</v>
      </c>
      <c r="B32" s="20" t="s">
        <v>42</v>
      </c>
      <c r="C32" s="20"/>
      <c r="D32" s="22"/>
      <c r="E32" s="22"/>
      <c r="F32" s="22"/>
      <c r="G32" s="22"/>
      <c r="H32" s="22"/>
      <c r="I32" s="11"/>
      <c r="J32" s="22"/>
      <c r="K32" s="23"/>
      <c r="L32" s="9"/>
      <c r="M32" s="9"/>
      <c r="N32" s="9"/>
      <c r="O32" s="39"/>
      <c r="P32" s="37"/>
      <c r="Q32" s="36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83.5" customHeight="1" x14ac:dyDescent="0.3">
      <c r="A33" s="25" t="s">
        <v>56</v>
      </c>
      <c r="B33" s="73" t="s">
        <v>48</v>
      </c>
      <c r="C33" s="73" t="s">
        <v>71</v>
      </c>
      <c r="D33" s="26">
        <v>540</v>
      </c>
      <c r="E33" s="29">
        <f>ROUND((D33/12*$R$2),0)</f>
        <v>270</v>
      </c>
      <c r="F33" s="22">
        <f>G33+H33</f>
        <v>553</v>
      </c>
      <c r="G33" s="29">
        <v>553</v>
      </c>
      <c r="H33" s="72"/>
      <c r="I33" s="10">
        <f t="shared" ref="I33" si="39">ROUND(F33/E33*100,2)</f>
        <v>204.81</v>
      </c>
      <c r="J33" s="11">
        <f t="shared" ref="J33" si="40">ROUND(F33/D33*100,2)</f>
        <v>102.41</v>
      </c>
      <c r="K33" s="23">
        <f t="shared" ref="K33" si="41">D33-F33</f>
        <v>-13</v>
      </c>
      <c r="L33" s="28">
        <f t="shared" ref="L33" si="42">E33-F33</f>
        <v>-283</v>
      </c>
      <c r="M33" s="28">
        <f>ROUND(F33/$R$2,0)</f>
        <v>92</v>
      </c>
      <c r="N33" s="68">
        <v>528</v>
      </c>
      <c r="O33" s="73" t="s">
        <v>72</v>
      </c>
      <c r="P33" s="17" t="s">
        <v>149</v>
      </c>
      <c r="Q33" s="12" t="s">
        <v>24</v>
      </c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288.75" customHeight="1" x14ac:dyDescent="0.3">
      <c r="A34" s="25" t="s">
        <v>59</v>
      </c>
      <c r="B34" s="73" t="s">
        <v>74</v>
      </c>
      <c r="C34" s="73" t="s">
        <v>75</v>
      </c>
      <c r="D34" s="26">
        <v>1049</v>
      </c>
      <c r="E34" s="29">
        <f>ROUND((D34/12*$R$2),0)</f>
        <v>525</v>
      </c>
      <c r="F34" s="22">
        <f t="shared" ref="F34:F36" si="43">G34+H34</f>
        <v>1022</v>
      </c>
      <c r="G34" s="29">
        <v>1022</v>
      </c>
      <c r="H34" s="72"/>
      <c r="I34" s="10">
        <f t="shared" ref="I34:I35" si="44">ROUND(F34/E34*100,2)</f>
        <v>194.67</v>
      </c>
      <c r="J34" s="11">
        <f t="shared" ref="J34:J35" si="45">ROUND(F34/D34*100,2)</f>
        <v>97.43</v>
      </c>
      <c r="K34" s="23">
        <f t="shared" ref="K34:K35" si="46">D34-F34</f>
        <v>27</v>
      </c>
      <c r="L34" s="28">
        <f t="shared" ref="L34:L35" si="47">E34-F34</f>
        <v>-497</v>
      </c>
      <c r="M34" s="28">
        <f>ROUND(F34/$R$2,0)</f>
        <v>170</v>
      </c>
      <c r="N34" s="68">
        <v>2500</v>
      </c>
      <c r="O34" s="73" t="s">
        <v>76</v>
      </c>
      <c r="P34" s="17" t="s">
        <v>149</v>
      </c>
      <c r="Q34" s="12" t="s">
        <v>24</v>
      </c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t="54" customHeight="1" x14ac:dyDescent="0.3">
      <c r="A35" s="25" t="s">
        <v>131</v>
      </c>
      <c r="B35" s="73" t="s">
        <v>39</v>
      </c>
      <c r="C35" s="73" t="s">
        <v>100</v>
      </c>
      <c r="D35" s="26">
        <v>385</v>
      </c>
      <c r="E35" s="29">
        <f>ROUND((D35/12*$R$2),0)</f>
        <v>193</v>
      </c>
      <c r="F35" s="22">
        <f t="shared" si="43"/>
        <v>279</v>
      </c>
      <c r="G35" s="29">
        <v>279</v>
      </c>
      <c r="H35" s="72"/>
      <c r="I35" s="10">
        <f t="shared" si="44"/>
        <v>144.56</v>
      </c>
      <c r="J35" s="11">
        <f t="shared" si="45"/>
        <v>72.47</v>
      </c>
      <c r="K35" s="23">
        <f t="shared" si="46"/>
        <v>106</v>
      </c>
      <c r="L35" s="28">
        <f t="shared" si="47"/>
        <v>-86</v>
      </c>
      <c r="M35" s="28">
        <f t="shared" ref="M35" si="48">ROUND(F35/$R$2,0)</f>
        <v>47</v>
      </c>
      <c r="N35" s="68">
        <v>300</v>
      </c>
      <c r="O35" s="73" t="s">
        <v>76</v>
      </c>
      <c r="P35" s="17" t="s">
        <v>65</v>
      </c>
      <c r="Q35" s="12" t="s">
        <v>147</v>
      </c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276.75" customHeight="1" x14ac:dyDescent="0.3">
      <c r="A36" s="25" t="s">
        <v>132</v>
      </c>
      <c r="B36" s="73" t="s">
        <v>105</v>
      </c>
      <c r="C36" s="73" t="s">
        <v>106</v>
      </c>
      <c r="D36" s="26">
        <v>6</v>
      </c>
      <c r="E36" s="29">
        <f>ROUND((D36/12*$R$2),0)</f>
        <v>3</v>
      </c>
      <c r="F36" s="22">
        <f t="shared" si="43"/>
        <v>8</v>
      </c>
      <c r="G36" s="29">
        <v>8</v>
      </c>
      <c r="H36" s="72"/>
      <c r="I36" s="10">
        <f t="shared" ref="I36" si="49">ROUND(F36/E36*100,2)</f>
        <v>266.67</v>
      </c>
      <c r="J36" s="11">
        <f t="shared" ref="J36" si="50">ROUND(F36/D36*100,2)</f>
        <v>133.33000000000001</v>
      </c>
      <c r="K36" s="23">
        <f t="shared" ref="K36" si="51">D36-F36</f>
        <v>-2</v>
      </c>
      <c r="L36" s="28">
        <f t="shared" ref="L36" si="52">E36-F36</f>
        <v>-5</v>
      </c>
      <c r="M36" s="28">
        <f t="shared" ref="M36" si="53">ROUND(F36/$R$2,0)</f>
        <v>1</v>
      </c>
      <c r="N36" s="68">
        <v>6</v>
      </c>
      <c r="O36" s="73" t="s">
        <v>76</v>
      </c>
      <c r="P36" s="17" t="s">
        <v>149</v>
      </c>
      <c r="Q36" s="12" t="s">
        <v>24</v>
      </c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s="1" customFormat="1" ht="57.75" customHeight="1" x14ac:dyDescent="0.3">
      <c r="A37" s="69" t="s">
        <v>32</v>
      </c>
      <c r="B37" s="20" t="s">
        <v>41</v>
      </c>
      <c r="C37" s="20"/>
      <c r="D37" s="22"/>
      <c r="E37" s="22"/>
      <c r="F37" s="22"/>
      <c r="G37" s="22"/>
      <c r="H37" s="22"/>
      <c r="I37" s="11"/>
      <c r="J37" s="22"/>
      <c r="K37" s="23"/>
      <c r="L37" s="9"/>
      <c r="M37" s="9"/>
      <c r="N37" s="9"/>
      <c r="O37" s="39"/>
      <c r="P37" s="37"/>
      <c r="Q37" s="36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s="1" customFormat="1" ht="105" customHeight="1" x14ac:dyDescent="0.3">
      <c r="A38" s="25" t="s">
        <v>60</v>
      </c>
      <c r="B38" s="73" t="s">
        <v>74</v>
      </c>
      <c r="C38" s="73" t="s">
        <v>75</v>
      </c>
      <c r="D38" s="26">
        <v>1230</v>
      </c>
      <c r="E38" s="29">
        <f>ROUND((D38/12*$R$2),0)</f>
        <v>615</v>
      </c>
      <c r="F38" s="22">
        <f>G38+H38</f>
        <v>687</v>
      </c>
      <c r="G38" s="29">
        <v>687</v>
      </c>
      <c r="H38" s="72"/>
      <c r="I38" s="10">
        <f t="shared" ref="I38" si="54">ROUND(F38/E38*100,2)</f>
        <v>111.71</v>
      </c>
      <c r="J38" s="11">
        <f t="shared" ref="J38" si="55">ROUND(F38/D38*100,2)</f>
        <v>55.85</v>
      </c>
      <c r="K38" s="23">
        <f t="shared" ref="K38" si="56">D38-F38</f>
        <v>543</v>
      </c>
      <c r="L38" s="28">
        <f t="shared" ref="L38" si="57">E38-F38</f>
        <v>-72</v>
      </c>
      <c r="M38" s="28">
        <f>ROUND(F38/$R$2,0)</f>
        <v>115</v>
      </c>
      <c r="N38" s="68">
        <v>1000</v>
      </c>
      <c r="O38" s="73" t="s">
        <v>76</v>
      </c>
      <c r="P38" s="17" t="s">
        <v>65</v>
      </c>
      <c r="Q38" s="12" t="s">
        <v>147</v>
      </c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s="1" customFormat="1" ht="46.5" x14ac:dyDescent="0.3">
      <c r="A39" s="25" t="s">
        <v>116</v>
      </c>
      <c r="B39" s="73" t="s">
        <v>39</v>
      </c>
      <c r="C39" s="73" t="s">
        <v>100</v>
      </c>
      <c r="D39" s="26">
        <v>334</v>
      </c>
      <c r="E39" s="29">
        <f>ROUND((D39/12*$R$2),0)</f>
        <v>167</v>
      </c>
      <c r="F39" s="22">
        <f>G39+H39</f>
        <v>310</v>
      </c>
      <c r="G39" s="29">
        <v>310</v>
      </c>
      <c r="H39" s="72"/>
      <c r="I39" s="10">
        <f t="shared" ref="I39:I41" si="58">ROUND(F39/E39*100,2)</f>
        <v>185.63</v>
      </c>
      <c r="J39" s="11">
        <f t="shared" ref="J39:J41" si="59">ROUND(F39/D39*100,2)</f>
        <v>92.81</v>
      </c>
      <c r="K39" s="23">
        <f t="shared" ref="K39:K41" si="60">D39-F39</f>
        <v>24</v>
      </c>
      <c r="L39" s="28">
        <f t="shared" ref="L39:L41" si="61">E39-F39</f>
        <v>-143</v>
      </c>
      <c r="M39" s="28">
        <f t="shared" ref="M39:M41" si="62">ROUND(F39/$R$2,0)</f>
        <v>52</v>
      </c>
      <c r="N39" s="68">
        <v>200</v>
      </c>
      <c r="O39" s="73" t="s">
        <v>76</v>
      </c>
      <c r="P39" s="17" t="s">
        <v>65</v>
      </c>
      <c r="Q39" s="12" t="s">
        <v>147</v>
      </c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s="1" customFormat="1" ht="54.75" hidden="1" customHeight="1" x14ac:dyDescent="0.3">
      <c r="A40" s="69" t="s">
        <v>36</v>
      </c>
      <c r="B40" s="20" t="s">
        <v>33</v>
      </c>
      <c r="C40" s="20"/>
      <c r="D40" s="22"/>
      <c r="E40" s="22"/>
      <c r="F40" s="22">
        <v>508</v>
      </c>
      <c r="G40" s="29">
        <v>445</v>
      </c>
      <c r="H40" s="72"/>
      <c r="I40" s="10" t="e">
        <f t="shared" si="58"/>
        <v>#DIV/0!</v>
      </c>
      <c r="J40" s="11" t="e">
        <f t="shared" si="59"/>
        <v>#DIV/0!</v>
      </c>
      <c r="K40" s="23">
        <f t="shared" si="60"/>
        <v>-508</v>
      </c>
      <c r="L40" s="28">
        <f t="shared" si="61"/>
        <v>-508</v>
      </c>
      <c r="M40" s="28">
        <f t="shared" si="62"/>
        <v>85</v>
      </c>
      <c r="N40" s="9"/>
      <c r="O40" s="39"/>
      <c r="P40" s="37"/>
      <c r="Q40" s="36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s="1" customFormat="1" hidden="1" x14ac:dyDescent="0.3">
      <c r="A41" s="25" t="s">
        <v>37</v>
      </c>
      <c r="B41" s="73"/>
      <c r="C41" s="72"/>
      <c r="D41" s="26"/>
      <c r="E41" s="29">
        <f>ROUND((D41/12*$R$2),0)</f>
        <v>0</v>
      </c>
      <c r="F41" s="22">
        <v>508</v>
      </c>
      <c r="G41" s="29">
        <v>445</v>
      </c>
      <c r="H41" s="72"/>
      <c r="I41" s="10" t="e">
        <f t="shared" si="58"/>
        <v>#DIV/0!</v>
      </c>
      <c r="J41" s="11" t="e">
        <f t="shared" si="59"/>
        <v>#DIV/0!</v>
      </c>
      <c r="K41" s="23">
        <f t="shared" si="60"/>
        <v>-508</v>
      </c>
      <c r="L41" s="28">
        <f t="shared" si="61"/>
        <v>-508</v>
      </c>
      <c r="M41" s="28">
        <f t="shared" si="62"/>
        <v>85</v>
      </c>
      <c r="N41" s="68"/>
      <c r="O41" s="73"/>
      <c r="P41" s="17"/>
      <c r="Q41" s="12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s="1" customFormat="1" ht="60.75" customHeight="1" x14ac:dyDescent="0.3">
      <c r="A42" s="69" t="s">
        <v>34</v>
      </c>
      <c r="B42" s="15" t="s">
        <v>27</v>
      </c>
      <c r="C42" s="39"/>
      <c r="D42" s="22"/>
      <c r="E42" s="22"/>
      <c r="F42" s="22"/>
      <c r="G42" s="99"/>
      <c r="H42" s="14"/>
      <c r="I42" s="100"/>
      <c r="J42" s="13"/>
      <c r="K42" s="23"/>
      <c r="L42" s="9"/>
      <c r="M42" s="9"/>
      <c r="N42" s="9"/>
      <c r="O42" s="39"/>
      <c r="P42" s="37"/>
      <c r="Q42" s="36"/>
      <c r="R42" s="3"/>
      <c r="S42" s="33"/>
      <c r="T42" s="3"/>
      <c r="U42" s="3"/>
      <c r="V42" s="3"/>
      <c r="W42" s="3"/>
      <c r="X42" s="3"/>
      <c r="Y42" s="3"/>
      <c r="Z42" s="3"/>
      <c r="AA42" s="3"/>
    </row>
    <row r="43" spans="1:27" s="1" customFormat="1" ht="104.25" customHeight="1" x14ac:dyDescent="0.3">
      <c r="A43" s="105" t="s">
        <v>53</v>
      </c>
      <c r="B43" s="82" t="s">
        <v>39</v>
      </c>
      <c r="C43" s="73" t="s">
        <v>79</v>
      </c>
      <c r="D43" s="111">
        <v>484</v>
      </c>
      <c r="E43" s="94">
        <f>ROUND((D43/12*$R$2),0)</f>
        <v>242</v>
      </c>
      <c r="F43" s="93">
        <f>G43+H43</f>
        <v>574</v>
      </c>
      <c r="G43" s="111">
        <v>574</v>
      </c>
      <c r="H43" s="111"/>
      <c r="I43" s="107">
        <f t="shared" ref="I43" si="63">ROUND(F43/E43*100,2)</f>
        <v>237.19</v>
      </c>
      <c r="J43" s="112">
        <f t="shared" ref="J43" si="64">ROUND(F43/D43*100,2)</f>
        <v>118.6</v>
      </c>
      <c r="K43" s="109">
        <f t="shared" ref="K43" si="65">D43-F43</f>
        <v>-90</v>
      </c>
      <c r="L43" s="110">
        <f t="shared" ref="L43" si="66">E43-F43</f>
        <v>-332</v>
      </c>
      <c r="M43" s="110">
        <f>ROUND(F43/$R$2,0)</f>
        <v>96</v>
      </c>
      <c r="N43" s="5">
        <v>400</v>
      </c>
      <c r="O43" s="27" t="s">
        <v>80</v>
      </c>
      <c r="P43" s="92" t="s">
        <v>136</v>
      </c>
      <c r="Q43" s="95" t="s">
        <v>24</v>
      </c>
      <c r="R43" s="3"/>
      <c r="S43" s="33"/>
      <c r="T43" s="3"/>
      <c r="U43" s="3"/>
      <c r="V43" s="3"/>
      <c r="W43" s="3"/>
      <c r="X43" s="3"/>
      <c r="Y43" s="3"/>
      <c r="Z43" s="3"/>
      <c r="AA43" s="3"/>
    </row>
    <row r="44" spans="1:27" s="1" customFormat="1" ht="156.75" customHeight="1" x14ac:dyDescent="0.3">
      <c r="A44" s="105"/>
      <c r="B44" s="82"/>
      <c r="C44" s="73" t="s">
        <v>99</v>
      </c>
      <c r="D44" s="111"/>
      <c r="E44" s="94"/>
      <c r="F44" s="93"/>
      <c r="G44" s="111"/>
      <c r="H44" s="111"/>
      <c r="I44" s="107"/>
      <c r="J44" s="112"/>
      <c r="K44" s="109"/>
      <c r="L44" s="110"/>
      <c r="M44" s="110"/>
      <c r="N44" s="5">
        <v>500</v>
      </c>
      <c r="O44" s="27" t="s">
        <v>80</v>
      </c>
      <c r="P44" s="92"/>
      <c r="Q44" s="95"/>
      <c r="R44" s="3"/>
      <c r="S44" s="33"/>
      <c r="T44" s="3"/>
      <c r="U44" s="3"/>
      <c r="V44" s="3"/>
      <c r="W44" s="3"/>
      <c r="X44" s="3"/>
      <c r="Y44" s="3"/>
      <c r="Z44" s="3"/>
      <c r="AA44" s="3"/>
    </row>
    <row r="45" spans="1:27" s="1" customFormat="1" ht="243" hidden="1" customHeight="1" x14ac:dyDescent="0.3">
      <c r="A45" s="25" t="s">
        <v>61</v>
      </c>
      <c r="B45" s="30"/>
      <c r="C45" s="73"/>
      <c r="D45" s="5"/>
      <c r="E45" s="29">
        <f>ROUND((D45/12*$R$2),0)</f>
        <v>0</v>
      </c>
      <c r="F45" s="22">
        <f t="shared" ref="F45:F46" si="67">G45+H45</f>
        <v>0</v>
      </c>
      <c r="G45" s="5"/>
      <c r="H45" s="5"/>
      <c r="I45" s="10" t="e">
        <f t="shared" ref="I45:I46" si="68">ROUND(F45/E45*100,2)</f>
        <v>#DIV/0!</v>
      </c>
      <c r="J45" s="13" t="e">
        <f t="shared" ref="J45:J46" si="69">ROUND(F45/D45*100,2)</f>
        <v>#DIV/0!</v>
      </c>
      <c r="K45" s="23">
        <f t="shared" ref="K45:K46" si="70">D45-F45</f>
        <v>0</v>
      </c>
      <c r="L45" s="28">
        <f t="shared" ref="L45:L46" si="71">E45-F45</f>
        <v>0</v>
      </c>
      <c r="M45" s="28">
        <f>ROUND(F45/$R$2,0)</f>
        <v>0</v>
      </c>
      <c r="N45" s="5"/>
      <c r="O45" s="27"/>
      <c r="P45" s="17"/>
      <c r="Q45" s="12"/>
      <c r="R45" s="3"/>
      <c r="S45" s="33"/>
      <c r="T45" s="3"/>
      <c r="U45" s="3"/>
      <c r="V45" s="3"/>
      <c r="W45" s="3"/>
      <c r="X45" s="3"/>
      <c r="Y45" s="3"/>
      <c r="Z45" s="3"/>
      <c r="AA45" s="3"/>
    </row>
    <row r="46" spans="1:27" s="1" customFormat="1" ht="248.25" hidden="1" customHeight="1" x14ac:dyDescent="0.3">
      <c r="A46" s="25" t="s">
        <v>62</v>
      </c>
      <c r="B46" s="30"/>
      <c r="C46" s="73"/>
      <c r="D46" s="5"/>
      <c r="E46" s="29">
        <f>ROUND((D46/12*$R$2),0)</f>
        <v>0</v>
      </c>
      <c r="F46" s="22">
        <f t="shared" si="67"/>
        <v>0</v>
      </c>
      <c r="G46" s="5"/>
      <c r="H46" s="5"/>
      <c r="I46" s="10" t="e">
        <f t="shared" si="68"/>
        <v>#DIV/0!</v>
      </c>
      <c r="J46" s="13" t="e">
        <f t="shared" si="69"/>
        <v>#DIV/0!</v>
      </c>
      <c r="K46" s="23">
        <f t="shared" si="70"/>
        <v>0</v>
      </c>
      <c r="L46" s="28">
        <f t="shared" si="71"/>
        <v>0</v>
      </c>
      <c r="M46" s="28">
        <f>ROUND(F46/$R$2,0)</f>
        <v>0</v>
      </c>
      <c r="N46" s="5"/>
      <c r="O46" s="27"/>
      <c r="P46" s="17"/>
      <c r="Q46" s="12"/>
      <c r="R46" s="3"/>
      <c r="S46" s="33"/>
      <c r="T46" s="3"/>
      <c r="U46" s="3"/>
      <c r="V46" s="3"/>
      <c r="W46" s="3"/>
      <c r="X46" s="3"/>
      <c r="Y46" s="3"/>
      <c r="Z46" s="3"/>
      <c r="AA46" s="3"/>
    </row>
    <row r="47" spans="1:27" s="1" customFormat="1" ht="167.25" hidden="1" customHeight="1" x14ac:dyDescent="0.3">
      <c r="A47" s="25" t="s">
        <v>64</v>
      </c>
      <c r="B47" s="30"/>
      <c r="C47" s="73"/>
      <c r="D47" s="5"/>
      <c r="E47" s="29">
        <f>ROUND((D47/12*$R$2),0)</f>
        <v>0</v>
      </c>
      <c r="F47" s="22">
        <f t="shared" ref="F47" si="72">G47+H47</f>
        <v>0</v>
      </c>
      <c r="G47" s="5"/>
      <c r="H47" s="5"/>
      <c r="I47" s="10" t="e">
        <f t="shared" ref="I47" si="73">ROUND(F47/E47*100,2)</f>
        <v>#DIV/0!</v>
      </c>
      <c r="J47" s="13" t="e">
        <f t="shared" ref="J47" si="74">ROUND(F47/D47*100,2)</f>
        <v>#DIV/0!</v>
      </c>
      <c r="K47" s="23">
        <f t="shared" ref="K47" si="75">D47-F47</f>
        <v>0</v>
      </c>
      <c r="L47" s="28">
        <f t="shared" ref="L47" si="76">E47-F47</f>
        <v>0</v>
      </c>
      <c r="M47" s="28">
        <f>ROUND(F47/$R$2,0)</f>
        <v>0</v>
      </c>
      <c r="N47" s="5"/>
      <c r="O47" s="27"/>
      <c r="P47" s="27"/>
      <c r="Q47" s="12"/>
      <c r="R47" s="3"/>
      <c r="S47" s="33"/>
      <c r="T47" s="3"/>
      <c r="U47" s="3"/>
      <c r="V47" s="3"/>
      <c r="W47" s="3"/>
      <c r="X47" s="3"/>
      <c r="Y47" s="3"/>
      <c r="Z47" s="3"/>
      <c r="AA47" s="3"/>
    </row>
    <row r="48" spans="1:27" s="1" customFormat="1" ht="57.75" customHeight="1" x14ac:dyDescent="0.3">
      <c r="A48" s="69" t="s">
        <v>117</v>
      </c>
      <c r="B48" s="20" t="s">
        <v>2</v>
      </c>
      <c r="C48" s="20"/>
      <c r="D48" s="9"/>
      <c r="E48" s="22"/>
      <c r="F48" s="22"/>
      <c r="G48" s="9"/>
      <c r="H48" s="7"/>
      <c r="I48" s="11"/>
      <c r="J48" s="13"/>
      <c r="K48" s="23"/>
      <c r="L48" s="9"/>
      <c r="M48" s="9"/>
      <c r="N48" s="9"/>
      <c r="O48" s="39"/>
      <c r="P48" s="37"/>
      <c r="Q48" s="36"/>
      <c r="R48" s="3"/>
      <c r="S48" s="33"/>
      <c r="T48" s="3"/>
      <c r="U48" s="3"/>
      <c r="V48" s="3"/>
      <c r="W48" s="3"/>
      <c r="X48" s="3"/>
      <c r="Y48" s="3"/>
      <c r="Z48" s="3"/>
      <c r="AA48" s="3"/>
    </row>
    <row r="49" spans="1:27" s="1" customFormat="1" ht="253.5" customHeight="1" x14ac:dyDescent="0.3">
      <c r="A49" s="113" t="s">
        <v>49</v>
      </c>
      <c r="B49" s="98" t="s">
        <v>45</v>
      </c>
      <c r="C49" s="73" t="s">
        <v>112</v>
      </c>
      <c r="D49" s="114">
        <v>1148</v>
      </c>
      <c r="E49" s="115">
        <f t="shared" ref="E49" si="77">ROUND((D49/12*$R$2),0)</f>
        <v>574</v>
      </c>
      <c r="F49" s="22">
        <f t="shared" ref="F49" si="78">G49+H49</f>
        <v>805</v>
      </c>
      <c r="G49" s="24">
        <v>805</v>
      </c>
      <c r="H49" s="116"/>
      <c r="I49" s="117">
        <f t="shared" ref="I49" si="79">ROUND(F49/E49*100,2)</f>
        <v>140.24</v>
      </c>
      <c r="J49" s="101">
        <f t="shared" ref="J49" si="80">ROUND(F49/D49*100,2)</f>
        <v>70.12</v>
      </c>
      <c r="K49" s="118">
        <f t="shared" ref="K49" si="81">D49-F49</f>
        <v>343</v>
      </c>
      <c r="L49" s="119">
        <f t="shared" ref="L49" si="82">E49-F49</f>
        <v>-231</v>
      </c>
      <c r="M49" s="119">
        <f t="shared" ref="M49" si="83">ROUND(F49/$R$2,0)</f>
        <v>134</v>
      </c>
      <c r="N49" s="24">
        <v>195</v>
      </c>
      <c r="O49" s="30" t="s">
        <v>111</v>
      </c>
      <c r="P49" s="30" t="s">
        <v>150</v>
      </c>
      <c r="Q49" s="12" t="s">
        <v>148</v>
      </c>
      <c r="R49" s="3"/>
      <c r="S49" s="33"/>
      <c r="T49" s="3"/>
      <c r="U49" s="3"/>
      <c r="V49" s="3"/>
      <c r="W49" s="3"/>
      <c r="X49" s="3"/>
      <c r="Y49" s="3"/>
      <c r="Z49" s="3"/>
      <c r="AA49" s="3"/>
    </row>
    <row r="50" spans="1:27" s="1" customFormat="1" ht="117" customHeight="1" x14ac:dyDescent="0.3">
      <c r="A50" s="120" t="s">
        <v>137</v>
      </c>
      <c r="B50" s="82" t="s">
        <v>46</v>
      </c>
      <c r="C50" s="73" t="s">
        <v>84</v>
      </c>
      <c r="D50" s="121">
        <v>77</v>
      </c>
      <c r="E50" s="94">
        <f t="shared" ref="E50" si="84">ROUND((D50/12*$R$2),0)</f>
        <v>39</v>
      </c>
      <c r="F50" s="93">
        <f t="shared" ref="F50" si="85">G50+H50</f>
        <v>29</v>
      </c>
      <c r="G50" s="121">
        <v>29</v>
      </c>
      <c r="H50" s="106"/>
      <c r="I50" s="122">
        <f t="shared" ref="I50" si="86">ROUND(F50/E50*100,2)</f>
        <v>74.36</v>
      </c>
      <c r="J50" s="112">
        <f t="shared" ref="J50" si="87">ROUND(F50/D50*100,2)</f>
        <v>37.659999999999997</v>
      </c>
      <c r="K50" s="109">
        <f t="shared" ref="K50" si="88">D50-F50</f>
        <v>48</v>
      </c>
      <c r="L50" s="123">
        <f t="shared" ref="L50" si="89">E50-F50</f>
        <v>10</v>
      </c>
      <c r="M50" s="123">
        <f t="shared" ref="M50" si="90">ROUND(F50/$R$2,0)</f>
        <v>5</v>
      </c>
      <c r="N50" s="121">
        <v>0</v>
      </c>
      <c r="O50" s="30" t="s">
        <v>85</v>
      </c>
      <c r="P50" s="30" t="s">
        <v>97</v>
      </c>
      <c r="Q50" s="12" t="s">
        <v>24</v>
      </c>
      <c r="R50" s="3"/>
      <c r="S50" s="33"/>
      <c r="T50" s="3"/>
      <c r="U50" s="3"/>
      <c r="V50" s="3"/>
      <c r="W50" s="3"/>
      <c r="X50" s="3"/>
      <c r="Y50" s="3"/>
      <c r="Z50" s="3"/>
      <c r="AA50" s="3"/>
    </row>
    <row r="51" spans="1:27" s="1" customFormat="1" ht="187.5" customHeight="1" x14ac:dyDescent="0.3">
      <c r="A51" s="120"/>
      <c r="B51" s="82"/>
      <c r="C51" s="73" t="s">
        <v>88</v>
      </c>
      <c r="D51" s="121"/>
      <c r="E51" s="94"/>
      <c r="F51" s="93"/>
      <c r="G51" s="121"/>
      <c r="H51" s="106"/>
      <c r="I51" s="122"/>
      <c r="J51" s="112"/>
      <c r="K51" s="109"/>
      <c r="L51" s="123"/>
      <c r="M51" s="123"/>
      <c r="N51" s="121"/>
      <c r="O51" s="30" t="s">
        <v>89</v>
      </c>
      <c r="P51" s="30" t="s">
        <v>133</v>
      </c>
      <c r="Q51" s="12" t="s">
        <v>24</v>
      </c>
      <c r="R51" s="3"/>
      <c r="S51" s="33"/>
      <c r="T51" s="3"/>
      <c r="U51" s="3"/>
      <c r="V51" s="3"/>
      <c r="W51" s="3"/>
      <c r="X51" s="3"/>
      <c r="Y51" s="3"/>
      <c r="Z51" s="3"/>
      <c r="AA51" s="3"/>
    </row>
    <row r="52" spans="1:27" s="1" customFormat="1" ht="106.5" customHeight="1" x14ac:dyDescent="0.3">
      <c r="A52" s="113" t="s">
        <v>138</v>
      </c>
      <c r="B52" s="73" t="s">
        <v>48</v>
      </c>
      <c r="C52" s="73" t="s">
        <v>70</v>
      </c>
      <c r="D52" s="24">
        <v>1909</v>
      </c>
      <c r="E52" s="29">
        <f t="shared" ref="E52" si="91">ROUND((D52/12*$R$2),0)</f>
        <v>955</v>
      </c>
      <c r="F52" s="22">
        <f t="shared" ref="F52" si="92">G52+H52</f>
        <v>1103</v>
      </c>
      <c r="G52" s="24">
        <v>1103</v>
      </c>
      <c r="H52" s="116"/>
      <c r="I52" s="103">
        <f t="shared" ref="I52" si="93">ROUND(F52/E52*100,2)</f>
        <v>115.5</v>
      </c>
      <c r="J52" s="13">
        <f t="shared" ref="J52" si="94">ROUND(F52/D52*100,2)</f>
        <v>57.78</v>
      </c>
      <c r="K52" s="23">
        <f t="shared" ref="K52" si="95">D52-F52</f>
        <v>806</v>
      </c>
      <c r="L52" s="68">
        <f t="shared" ref="L52" si="96">E52-F52</f>
        <v>-148</v>
      </c>
      <c r="M52" s="68">
        <f t="shared" ref="M52" si="97">ROUND(F52/$R$2,0)</f>
        <v>184</v>
      </c>
      <c r="N52" s="24">
        <v>0</v>
      </c>
      <c r="O52" s="30" t="s">
        <v>94</v>
      </c>
      <c r="P52" s="30" t="s">
        <v>98</v>
      </c>
      <c r="Q52" s="12" t="s">
        <v>24</v>
      </c>
      <c r="R52" s="3"/>
      <c r="S52" s="33"/>
      <c r="T52" s="3"/>
      <c r="U52" s="3"/>
      <c r="V52" s="3"/>
      <c r="W52" s="3"/>
      <c r="X52" s="3"/>
      <c r="Y52" s="3"/>
      <c r="Z52" s="3"/>
      <c r="AA52" s="3"/>
    </row>
    <row r="53" spans="1:27" s="1" customFormat="1" ht="255.75" x14ac:dyDescent="0.3">
      <c r="A53" s="113" t="s">
        <v>139</v>
      </c>
      <c r="B53" s="30" t="s">
        <v>47</v>
      </c>
      <c r="C53" s="30" t="s">
        <v>125</v>
      </c>
      <c r="D53" s="24">
        <v>2253</v>
      </c>
      <c r="E53" s="29">
        <f t="shared" ref="E53:E55" si="98">ROUND((D53/12*$R$2),0)</f>
        <v>1127</v>
      </c>
      <c r="F53" s="22">
        <f t="shared" ref="F53:F55" si="99">G53+H53</f>
        <v>968</v>
      </c>
      <c r="G53" s="24">
        <v>968</v>
      </c>
      <c r="H53" s="116"/>
      <c r="I53" s="103">
        <f t="shared" ref="I53:I56" si="100">ROUND(F53/E53*100,2)</f>
        <v>85.89</v>
      </c>
      <c r="J53" s="13">
        <f t="shared" ref="J53:J56" si="101">ROUND(F53/D53*100,2)</f>
        <v>42.96</v>
      </c>
      <c r="K53" s="23">
        <f t="shared" ref="K53:K56" si="102">D53-F53</f>
        <v>1285</v>
      </c>
      <c r="L53" s="68">
        <f t="shared" ref="L53:L56" si="103">E53-F53</f>
        <v>159</v>
      </c>
      <c r="M53" s="68">
        <f t="shared" ref="M53:M54" si="104">ROUND(F53/$R$2,0)</f>
        <v>161</v>
      </c>
      <c r="N53" s="24">
        <v>0</v>
      </c>
      <c r="O53" s="30" t="s">
        <v>126</v>
      </c>
      <c r="P53" s="30" t="s">
        <v>124</v>
      </c>
      <c r="Q53" s="80" t="s">
        <v>148</v>
      </c>
      <c r="R53" s="3"/>
      <c r="S53" s="33"/>
      <c r="T53" s="3"/>
      <c r="U53" s="3"/>
      <c r="V53" s="3"/>
      <c r="W53" s="3"/>
      <c r="X53" s="3"/>
      <c r="Y53" s="3"/>
      <c r="Z53" s="3"/>
      <c r="AA53" s="3"/>
    </row>
    <row r="54" spans="1:27" s="1" customFormat="1" hidden="1" x14ac:dyDescent="0.3">
      <c r="A54" s="113"/>
      <c r="B54" s="73"/>
      <c r="C54" s="30"/>
      <c r="D54" s="24"/>
      <c r="E54" s="29">
        <f t="shared" si="98"/>
        <v>0</v>
      </c>
      <c r="F54" s="22">
        <f t="shared" si="99"/>
        <v>0</v>
      </c>
      <c r="G54" s="24"/>
      <c r="H54" s="116"/>
      <c r="I54" s="103" t="e">
        <f t="shared" si="100"/>
        <v>#DIV/0!</v>
      </c>
      <c r="J54" s="13" t="e">
        <f t="shared" si="101"/>
        <v>#DIV/0!</v>
      </c>
      <c r="K54" s="23">
        <f t="shared" si="102"/>
        <v>0</v>
      </c>
      <c r="L54" s="68">
        <f t="shared" si="103"/>
        <v>0</v>
      </c>
      <c r="M54" s="68">
        <f t="shared" si="104"/>
        <v>0</v>
      </c>
      <c r="N54" s="24"/>
      <c r="O54" s="30"/>
      <c r="P54" s="30"/>
      <c r="Q54" s="80"/>
      <c r="R54" s="3"/>
      <c r="S54" s="33"/>
      <c r="T54" s="3"/>
      <c r="U54" s="3"/>
      <c r="V54" s="3"/>
      <c r="W54" s="3"/>
      <c r="X54" s="3"/>
      <c r="Y54" s="3"/>
      <c r="Z54" s="3"/>
      <c r="AA54" s="3"/>
    </row>
    <row r="55" spans="1:27" s="1" customFormat="1" hidden="1" x14ac:dyDescent="0.3">
      <c r="A55" s="113"/>
      <c r="B55" s="73"/>
      <c r="C55" s="30"/>
      <c r="D55" s="24"/>
      <c r="E55" s="29">
        <f t="shared" si="98"/>
        <v>0</v>
      </c>
      <c r="F55" s="22">
        <f t="shared" si="99"/>
        <v>0</v>
      </c>
      <c r="G55" s="24"/>
      <c r="H55" s="116"/>
      <c r="I55" s="103" t="e">
        <f t="shared" si="100"/>
        <v>#DIV/0!</v>
      </c>
      <c r="J55" s="13" t="e">
        <f t="shared" si="101"/>
        <v>#DIV/0!</v>
      </c>
      <c r="K55" s="23">
        <f t="shared" si="102"/>
        <v>0</v>
      </c>
      <c r="L55" s="68">
        <f t="shared" si="103"/>
        <v>0</v>
      </c>
      <c r="M55" s="68">
        <f>ROUND(F55/$R$2,0)</f>
        <v>0</v>
      </c>
      <c r="N55" s="24"/>
      <c r="O55" s="30"/>
      <c r="P55" s="30"/>
      <c r="Q55" s="80"/>
      <c r="R55" s="3"/>
      <c r="S55" s="33"/>
      <c r="T55" s="3"/>
      <c r="U55" s="3"/>
      <c r="V55" s="3"/>
      <c r="W55" s="3"/>
      <c r="X55" s="3"/>
      <c r="Y55" s="3"/>
      <c r="Z55" s="3"/>
      <c r="AA55" s="3"/>
    </row>
    <row r="56" spans="1:27" s="1" customFormat="1" hidden="1" x14ac:dyDescent="0.3">
      <c r="A56" s="113"/>
      <c r="B56" s="73"/>
      <c r="C56" s="30"/>
      <c r="D56" s="24"/>
      <c r="E56" s="29">
        <f>ROUND((D56/12*$R$2),0)</f>
        <v>0</v>
      </c>
      <c r="F56" s="22">
        <f>G56+H56</f>
        <v>0</v>
      </c>
      <c r="G56" s="24"/>
      <c r="H56" s="26"/>
      <c r="I56" s="103" t="e">
        <f t="shared" si="100"/>
        <v>#DIV/0!</v>
      </c>
      <c r="J56" s="13" t="e">
        <f t="shared" si="101"/>
        <v>#DIV/0!</v>
      </c>
      <c r="K56" s="23">
        <f t="shared" si="102"/>
        <v>0</v>
      </c>
      <c r="L56" s="68">
        <f t="shared" si="103"/>
        <v>0</v>
      </c>
      <c r="M56" s="68">
        <f>ROUND(F56/$R$2,0)</f>
        <v>0</v>
      </c>
      <c r="N56" s="24"/>
      <c r="O56" s="30"/>
      <c r="P56" s="30"/>
      <c r="Q56" s="80"/>
      <c r="R56" s="3"/>
      <c r="S56" s="33"/>
      <c r="T56" s="3"/>
      <c r="U56" s="3"/>
      <c r="V56" s="3"/>
      <c r="W56" s="3"/>
      <c r="X56" s="3"/>
      <c r="Y56" s="3"/>
      <c r="Z56" s="3"/>
      <c r="AA56" s="3"/>
    </row>
    <row r="57" spans="1:27" s="1" customFormat="1" ht="45.75" customHeight="1" x14ac:dyDescent="0.3">
      <c r="A57" s="69" t="s">
        <v>35</v>
      </c>
      <c r="B57" s="124" t="s">
        <v>3</v>
      </c>
      <c r="C57" s="124"/>
      <c r="D57" s="9"/>
      <c r="E57" s="22"/>
      <c r="F57" s="22"/>
      <c r="G57" s="99"/>
      <c r="H57" s="14"/>
      <c r="I57" s="11"/>
      <c r="J57" s="13"/>
      <c r="K57" s="23"/>
      <c r="L57" s="9"/>
      <c r="M57" s="22"/>
      <c r="N57" s="99"/>
      <c r="O57" s="39"/>
      <c r="P57" s="7"/>
      <c r="Q57" s="36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s="1" customFormat="1" ht="185.25" customHeight="1" x14ac:dyDescent="0.3">
      <c r="A58" s="113" t="s">
        <v>102</v>
      </c>
      <c r="B58" s="27" t="s">
        <v>47</v>
      </c>
      <c r="C58" s="27" t="s">
        <v>68</v>
      </c>
      <c r="D58" s="68">
        <v>33511</v>
      </c>
      <c r="E58" s="26">
        <f t="shared" ref="E58" si="105">ROUND((D58/12*$R$2),0)</f>
        <v>16756</v>
      </c>
      <c r="F58" s="22">
        <f t="shared" ref="F58" si="106">G58+H58</f>
        <v>20047</v>
      </c>
      <c r="G58" s="125">
        <v>20047</v>
      </c>
      <c r="H58" s="24"/>
      <c r="I58" s="103">
        <f t="shared" ref="I58" si="107">ROUND(F58/E58*100,2)</f>
        <v>119.64</v>
      </c>
      <c r="J58" s="126">
        <f t="shared" ref="J58" si="108">ROUND(F58/D58*100,2)</f>
        <v>59.82</v>
      </c>
      <c r="K58" s="23">
        <f t="shared" ref="K58" si="109">D58-F58</f>
        <v>13464</v>
      </c>
      <c r="L58" s="68">
        <f t="shared" ref="L58" si="110">E58-F58</f>
        <v>-3291</v>
      </c>
      <c r="M58" s="26">
        <f>ROUND(F58/$R$2,0)</f>
        <v>3341</v>
      </c>
      <c r="N58" s="125">
        <v>71</v>
      </c>
      <c r="O58" s="27" t="s">
        <v>122</v>
      </c>
      <c r="P58" s="77" t="s">
        <v>142</v>
      </c>
      <c r="Q58" s="12" t="s">
        <v>24</v>
      </c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s="1" customFormat="1" ht="162.75" x14ac:dyDescent="0.3">
      <c r="A59" s="120" t="s">
        <v>103</v>
      </c>
      <c r="B59" s="127" t="s">
        <v>78</v>
      </c>
      <c r="C59" s="27" t="s">
        <v>77</v>
      </c>
      <c r="D59" s="123">
        <v>1252</v>
      </c>
      <c r="E59" s="106">
        <f t="shared" ref="E59" si="111">ROUND((D59/12*$R$2),0)</f>
        <v>626</v>
      </c>
      <c r="F59" s="93">
        <f t="shared" ref="F59" si="112">G59+H59</f>
        <v>477</v>
      </c>
      <c r="G59" s="128">
        <v>477</v>
      </c>
      <c r="H59" s="121"/>
      <c r="I59" s="122">
        <f t="shared" ref="I59" si="113">ROUND(F59/E59*100,2)</f>
        <v>76.2</v>
      </c>
      <c r="J59" s="129">
        <f t="shared" ref="J59" si="114">ROUND(F59/D59*100,2)</f>
        <v>38.1</v>
      </c>
      <c r="K59" s="109">
        <f t="shared" ref="K59" si="115">D59-F59</f>
        <v>775</v>
      </c>
      <c r="L59" s="123">
        <f t="shared" ref="L59" si="116">E59-F59</f>
        <v>149</v>
      </c>
      <c r="M59" s="106">
        <f>ROUND(F59/$R$2,0)</f>
        <v>80</v>
      </c>
      <c r="N59" s="128">
        <v>0</v>
      </c>
      <c r="O59" s="73" t="s">
        <v>127</v>
      </c>
      <c r="P59" s="77" t="s">
        <v>143</v>
      </c>
      <c r="Q59" s="12" t="s">
        <v>24</v>
      </c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s="1" customFormat="1" ht="96.75" customHeight="1" x14ac:dyDescent="0.3">
      <c r="A60" s="120"/>
      <c r="B60" s="127"/>
      <c r="C60" s="27" t="s">
        <v>121</v>
      </c>
      <c r="D60" s="123"/>
      <c r="E60" s="106"/>
      <c r="F60" s="93"/>
      <c r="G60" s="128"/>
      <c r="H60" s="121"/>
      <c r="I60" s="122"/>
      <c r="J60" s="129"/>
      <c r="K60" s="109"/>
      <c r="L60" s="123"/>
      <c r="M60" s="106"/>
      <c r="N60" s="128"/>
      <c r="O60" s="27" t="s">
        <v>83</v>
      </c>
      <c r="P60" s="30" t="s">
        <v>96</v>
      </c>
      <c r="Q60" s="12" t="s">
        <v>147</v>
      </c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s="1" customFormat="1" ht="160.5" customHeight="1" x14ac:dyDescent="0.3">
      <c r="A61" s="25" t="s">
        <v>104</v>
      </c>
      <c r="B61" s="73" t="s">
        <v>81</v>
      </c>
      <c r="C61" s="73" t="s">
        <v>82</v>
      </c>
      <c r="D61" s="26">
        <v>2058</v>
      </c>
      <c r="E61" s="26">
        <f t="shared" ref="E61" si="117">ROUND((D61/12*$R$2),0)</f>
        <v>1029</v>
      </c>
      <c r="F61" s="22">
        <f t="shared" ref="F61" si="118">G61+H61</f>
        <v>807</v>
      </c>
      <c r="G61" s="26">
        <v>807</v>
      </c>
      <c r="H61" s="27"/>
      <c r="I61" s="103">
        <f t="shared" ref="I61" si="119">ROUND(F61/E61*100,2)</f>
        <v>78.430000000000007</v>
      </c>
      <c r="J61" s="101">
        <f t="shared" ref="J61" si="120">ROUND(F61/D61*100,2)</f>
        <v>39.21</v>
      </c>
      <c r="K61" s="23">
        <f t="shared" ref="K61" si="121">D61-F61</f>
        <v>1251</v>
      </c>
      <c r="L61" s="68">
        <f t="shared" ref="L61" si="122">E61-F61</f>
        <v>222</v>
      </c>
      <c r="M61" s="68">
        <f t="shared" ref="M61" si="123">ROUND(F61/$R$2,0)</f>
        <v>135</v>
      </c>
      <c r="N61" s="24">
        <v>0</v>
      </c>
      <c r="O61" s="73" t="s">
        <v>87</v>
      </c>
      <c r="P61" s="77" t="s">
        <v>144</v>
      </c>
      <c r="Q61" s="12" t="s">
        <v>24</v>
      </c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s="1" customFormat="1" ht="99" customHeight="1" x14ac:dyDescent="0.3">
      <c r="A62" s="25" t="s">
        <v>123</v>
      </c>
      <c r="B62" s="73" t="s">
        <v>50</v>
      </c>
      <c r="C62" s="73" t="s">
        <v>69</v>
      </c>
      <c r="D62" s="26">
        <v>7064</v>
      </c>
      <c r="E62" s="26">
        <f>ROUND((D62/12*$R$2),0)</f>
        <v>3532</v>
      </c>
      <c r="F62" s="22">
        <f t="shared" ref="F62:F63" si="124">G62+H62</f>
        <v>3659</v>
      </c>
      <c r="G62" s="26">
        <v>3659</v>
      </c>
      <c r="H62" s="27"/>
      <c r="I62" s="103">
        <f t="shared" ref="I62:I63" si="125">ROUND(F62/E62*100,2)</f>
        <v>103.6</v>
      </c>
      <c r="J62" s="13">
        <f t="shared" ref="J62:J63" si="126">ROUND(F62/D62*100,2)</f>
        <v>51.8</v>
      </c>
      <c r="K62" s="23">
        <f t="shared" ref="K62:K63" si="127">D62-F62</f>
        <v>3405</v>
      </c>
      <c r="L62" s="68">
        <f t="shared" ref="L62" si="128">E62-F62</f>
        <v>-127</v>
      </c>
      <c r="M62" s="68">
        <f t="shared" ref="M62" si="129">ROUND(F62/$R$2,0)</f>
        <v>610</v>
      </c>
      <c r="N62" s="24">
        <v>0</v>
      </c>
      <c r="O62" s="73" t="s">
        <v>86</v>
      </c>
      <c r="P62" s="17" t="s">
        <v>65</v>
      </c>
      <c r="Q62" s="12" t="s">
        <v>147</v>
      </c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s="1" customFormat="1" ht="93" x14ac:dyDescent="0.3">
      <c r="A63" s="25" t="s">
        <v>140</v>
      </c>
      <c r="B63" s="73" t="s">
        <v>113</v>
      </c>
      <c r="C63" s="73" t="s">
        <v>115</v>
      </c>
      <c r="D63" s="26">
        <v>28759</v>
      </c>
      <c r="E63" s="26">
        <f>ROUND((D63/12*$R$2),0)</f>
        <v>14380</v>
      </c>
      <c r="F63" s="22">
        <f t="shared" si="124"/>
        <v>16965</v>
      </c>
      <c r="G63" s="26">
        <v>16965</v>
      </c>
      <c r="H63" s="27"/>
      <c r="I63" s="103">
        <f t="shared" si="125"/>
        <v>117.98</v>
      </c>
      <c r="J63" s="13">
        <f t="shared" si="126"/>
        <v>58.99</v>
      </c>
      <c r="K63" s="23">
        <f t="shared" si="127"/>
        <v>11794</v>
      </c>
      <c r="L63" s="68">
        <f t="shared" ref="L63" si="130">E63-F63</f>
        <v>-2585</v>
      </c>
      <c r="M63" s="68">
        <f t="shared" ref="M63" si="131">ROUND(F63/$R$2,0)</f>
        <v>2828</v>
      </c>
      <c r="N63" s="24">
        <v>5</v>
      </c>
      <c r="O63" s="73" t="s">
        <v>114</v>
      </c>
      <c r="P63" s="17" t="s">
        <v>65</v>
      </c>
      <c r="Q63" s="12" t="s">
        <v>147</v>
      </c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s="1" customFormat="1" ht="149.25" customHeight="1" x14ac:dyDescent="0.3">
      <c r="A64" s="25" t="s">
        <v>141</v>
      </c>
      <c r="B64" s="73" t="s">
        <v>118</v>
      </c>
      <c r="C64" s="73" t="s">
        <v>119</v>
      </c>
      <c r="D64" s="26">
        <v>1958</v>
      </c>
      <c r="E64" s="26">
        <f>ROUND((D64/12*$R$2),0)</f>
        <v>979</v>
      </c>
      <c r="F64" s="22">
        <f t="shared" ref="F64" si="132">G64+H64</f>
        <v>802</v>
      </c>
      <c r="G64" s="26">
        <v>802</v>
      </c>
      <c r="H64" s="27"/>
      <c r="I64" s="103">
        <f t="shared" ref="I64" si="133">ROUND(F64/E64*100,2)</f>
        <v>81.92</v>
      </c>
      <c r="J64" s="13">
        <f t="shared" ref="J64" si="134">ROUND(F64/D64*100,2)</f>
        <v>40.96</v>
      </c>
      <c r="K64" s="23">
        <f t="shared" ref="K64" si="135">D64-F64</f>
        <v>1156</v>
      </c>
      <c r="L64" s="68">
        <f t="shared" ref="L64" si="136">E64-F64</f>
        <v>177</v>
      </c>
      <c r="M64" s="68">
        <f t="shared" ref="M64" si="137">ROUND(F64/$R$2,0)</f>
        <v>134</v>
      </c>
      <c r="N64" s="24">
        <v>24</v>
      </c>
      <c r="O64" s="73" t="s">
        <v>120</v>
      </c>
      <c r="P64" s="77" t="s">
        <v>145</v>
      </c>
      <c r="Q64" s="12" t="s">
        <v>24</v>
      </c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s="1" customFormat="1" ht="51.75" customHeight="1" x14ac:dyDescent="0.3">
      <c r="A65" s="6" t="s">
        <v>152</v>
      </c>
      <c r="B65" s="15" t="s">
        <v>25</v>
      </c>
      <c r="C65" s="15"/>
      <c r="D65" s="22"/>
      <c r="E65" s="22"/>
      <c r="F65" s="22"/>
      <c r="G65" s="22"/>
      <c r="H65" s="39"/>
      <c r="I65" s="11"/>
      <c r="J65" s="22"/>
      <c r="K65" s="23"/>
      <c r="L65" s="9"/>
      <c r="M65" s="22"/>
      <c r="N65" s="99"/>
      <c r="O65" s="39"/>
      <c r="P65" s="39"/>
      <c r="Q65" s="39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s="1" customFormat="1" ht="229.5" customHeight="1" x14ac:dyDescent="0.3">
      <c r="A66" s="25" t="s">
        <v>153</v>
      </c>
      <c r="B66" s="73" t="s">
        <v>54</v>
      </c>
      <c r="C66" s="73" t="s">
        <v>95</v>
      </c>
      <c r="D66" s="24">
        <v>154</v>
      </c>
      <c r="E66" s="29">
        <f>ROUND((D66/12*$R$2),0)</f>
        <v>77</v>
      </c>
      <c r="F66" s="22">
        <f t="shared" ref="F66" si="138">G66+H66</f>
        <v>183</v>
      </c>
      <c r="G66" s="29">
        <v>183</v>
      </c>
      <c r="H66" s="72"/>
      <c r="I66" s="10">
        <f>ROUND(F66/E66*100,2)</f>
        <v>237.66</v>
      </c>
      <c r="J66" s="11">
        <f>ROUND(F66/D66*100,2)</f>
        <v>118.83</v>
      </c>
      <c r="K66" s="23">
        <f>D66-F66</f>
        <v>-29</v>
      </c>
      <c r="L66" s="28">
        <f>E66-F66</f>
        <v>-106</v>
      </c>
      <c r="M66" s="28">
        <f>ROUND(F66/$R$2,0)</f>
        <v>31</v>
      </c>
      <c r="N66" s="5">
        <v>37</v>
      </c>
      <c r="O66" s="73" t="s">
        <v>55</v>
      </c>
      <c r="P66" s="92" t="s">
        <v>151</v>
      </c>
      <c r="Q66" s="12" t="s">
        <v>24</v>
      </c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s="1" customFormat="1" hidden="1" x14ac:dyDescent="0.3">
      <c r="A67" s="25" t="s">
        <v>63</v>
      </c>
      <c r="B67" s="73"/>
      <c r="C67" s="73"/>
      <c r="D67" s="24"/>
      <c r="E67" s="29">
        <f>ROUND((D67/12*$R$2),0)</f>
        <v>0</v>
      </c>
      <c r="F67" s="22">
        <f t="shared" ref="F67" si="139">G67+H67</f>
        <v>0</v>
      </c>
      <c r="G67" s="29"/>
      <c r="H67" s="72"/>
      <c r="I67" s="10" t="e">
        <f>ROUND(F67/E67*100,2)</f>
        <v>#DIV/0!</v>
      </c>
      <c r="J67" s="11" t="e">
        <f>ROUND(F67/D67*100,2)</f>
        <v>#DIV/0!</v>
      </c>
      <c r="K67" s="23">
        <f>D67-F67</f>
        <v>0</v>
      </c>
      <c r="L67" s="28">
        <f>E67-F67</f>
        <v>0</v>
      </c>
      <c r="M67" s="28">
        <f>ROUND(F67/$R$2,0)</f>
        <v>0</v>
      </c>
      <c r="N67" s="5"/>
      <c r="O67" s="73"/>
      <c r="P67" s="92"/>
      <c r="Q67" s="12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" customFormat="1" hidden="1" x14ac:dyDescent="0.3">
      <c r="A68" s="54"/>
      <c r="B68" s="60"/>
      <c r="C68" s="60"/>
      <c r="D68" s="58"/>
      <c r="E68" s="48">
        <f>ROUND((D68/12*$R$2),0)</f>
        <v>0</v>
      </c>
      <c r="F68" s="41">
        <f t="shared" ref="F68" si="140">G68+H68</f>
        <v>0</v>
      </c>
      <c r="G68" s="48"/>
      <c r="H68" s="47"/>
      <c r="I68" s="49" t="e">
        <f>ROUND(F68/E68*100,2)</f>
        <v>#DIV/0!</v>
      </c>
      <c r="J68" s="42" t="e">
        <f>ROUND(F68/D68*100,2)</f>
        <v>#DIV/0!</v>
      </c>
      <c r="K68" s="43">
        <f>D68-F68</f>
        <v>0</v>
      </c>
      <c r="L68" s="50">
        <f>E68-F68</f>
        <v>0</v>
      </c>
      <c r="M68" s="50">
        <f>ROUND(F68/$R$2,0)</f>
        <v>0</v>
      </c>
      <c r="N68" s="61"/>
      <c r="O68" s="46"/>
      <c r="P68" s="56"/>
      <c r="Q68" s="52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s="1" customFormat="1" ht="51.75" hidden="1" customHeight="1" x14ac:dyDescent="0.3">
      <c r="A69" s="62" t="s">
        <v>35</v>
      </c>
      <c r="B69" s="40" t="s">
        <v>13</v>
      </c>
      <c r="C69" s="40"/>
      <c r="D69" s="40"/>
      <c r="E69" s="40"/>
      <c r="F69" s="40"/>
      <c r="G69" s="41"/>
      <c r="H69" s="45"/>
      <c r="I69" s="42"/>
      <c r="J69" s="41"/>
      <c r="K69" s="43"/>
      <c r="L69" s="44"/>
      <c r="M69" s="41">
        <f t="shared" ref="M69" si="141">ROUND(F69/$R$2,0)</f>
        <v>0</v>
      </c>
      <c r="N69" s="57"/>
      <c r="O69" s="45"/>
      <c r="P69" s="45"/>
      <c r="Q69" s="45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s="1" customFormat="1" ht="408" hidden="1" customHeight="1" x14ac:dyDescent="0.3">
      <c r="A70" s="54"/>
      <c r="B70" s="46"/>
      <c r="C70" s="63"/>
      <c r="D70" s="55"/>
      <c r="E70" s="48">
        <f t="shared" ref="E70:E72" si="142">ROUND((D70/12*$R$2),0)</f>
        <v>0</v>
      </c>
      <c r="F70" s="41">
        <f>G70+H70</f>
        <v>0</v>
      </c>
      <c r="G70" s="48"/>
      <c r="H70" s="47"/>
      <c r="I70" s="49" t="e">
        <f t="shared" ref="I70:I72" si="143">ROUND(F70/E70*100,2)</f>
        <v>#DIV/0!</v>
      </c>
      <c r="J70" s="42" t="e">
        <f t="shared" ref="J70:J72" si="144">ROUND(F70/D70*100,2)</f>
        <v>#DIV/0!</v>
      </c>
      <c r="K70" s="43">
        <f t="shared" ref="K70:K72" si="145">D70-F70</f>
        <v>0</v>
      </c>
      <c r="L70" s="50">
        <f t="shared" ref="L70:L72" si="146">E70-F70</f>
        <v>0</v>
      </c>
      <c r="M70" s="50">
        <f>ROUND(F70/$R$2,0)</f>
        <v>0</v>
      </c>
      <c r="N70" s="50"/>
      <c r="O70" s="60"/>
      <c r="P70" s="67"/>
      <c r="Q70" s="52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68.75" hidden="1" customHeight="1" x14ac:dyDescent="0.3">
      <c r="A71" s="54"/>
      <c r="B71" s="46"/>
      <c r="C71" s="46"/>
      <c r="D71" s="55"/>
      <c r="E71" s="48">
        <f t="shared" si="142"/>
        <v>0</v>
      </c>
      <c r="F71" s="41">
        <f>G71+H71</f>
        <v>0</v>
      </c>
      <c r="G71" s="48"/>
      <c r="H71" s="47"/>
      <c r="I71" s="49" t="e">
        <f t="shared" si="143"/>
        <v>#DIV/0!</v>
      </c>
      <c r="J71" s="42" t="e">
        <f t="shared" si="144"/>
        <v>#DIV/0!</v>
      </c>
      <c r="K71" s="43">
        <f t="shared" si="145"/>
        <v>0</v>
      </c>
      <c r="L71" s="50">
        <f t="shared" si="146"/>
        <v>0</v>
      </c>
      <c r="M71" s="50">
        <f>ROUND(F71/$R$2,0)</f>
        <v>0</v>
      </c>
      <c r="N71" s="50">
        <v>0</v>
      </c>
      <c r="O71" s="60"/>
      <c r="P71" s="64"/>
      <c r="Q71" s="52"/>
    </row>
    <row r="72" spans="1:27" ht="240" hidden="1" customHeight="1" x14ac:dyDescent="0.3">
      <c r="A72" s="54"/>
      <c r="B72" s="46"/>
      <c r="C72" s="46"/>
      <c r="D72" s="55"/>
      <c r="E72" s="48">
        <f t="shared" si="142"/>
        <v>0</v>
      </c>
      <c r="F72" s="41">
        <f>G72+H72</f>
        <v>68</v>
      </c>
      <c r="G72" s="48">
        <v>68</v>
      </c>
      <c r="H72" s="47"/>
      <c r="I72" s="49" t="e">
        <f t="shared" si="143"/>
        <v>#DIV/0!</v>
      </c>
      <c r="J72" s="42" t="e">
        <f t="shared" si="144"/>
        <v>#DIV/0!</v>
      </c>
      <c r="K72" s="43">
        <f t="shared" si="145"/>
        <v>-68</v>
      </c>
      <c r="L72" s="50">
        <f t="shared" si="146"/>
        <v>-68</v>
      </c>
      <c r="M72" s="50">
        <f>ROUND(F72/$R$2,0)</f>
        <v>11</v>
      </c>
      <c r="N72" s="50"/>
      <c r="O72" s="60"/>
      <c r="P72" s="56"/>
      <c r="Q72" s="52"/>
    </row>
    <row r="73" spans="1:27" ht="34.5" hidden="1" customHeight="1" x14ac:dyDescent="0.3">
      <c r="A73" s="62" t="s">
        <v>36</v>
      </c>
      <c r="B73" s="65" t="s">
        <v>30</v>
      </c>
      <c r="C73" s="65"/>
      <c r="D73" s="66"/>
      <c r="E73" s="66"/>
      <c r="F73" s="66"/>
      <c r="G73" s="66"/>
      <c r="H73" s="66"/>
      <c r="I73" s="66"/>
      <c r="J73" s="59"/>
      <c r="K73" s="66"/>
      <c r="L73" s="66"/>
      <c r="M73" s="66"/>
      <c r="N73" s="66"/>
      <c r="O73" s="45"/>
      <c r="P73" s="45"/>
      <c r="Q73" s="45"/>
    </row>
    <row r="74" spans="1:27" hidden="1" x14ac:dyDescent="0.3">
      <c r="A74" s="54"/>
      <c r="B74" s="46"/>
      <c r="C74" s="46"/>
      <c r="D74" s="61"/>
      <c r="E74" s="48">
        <f t="shared" ref="E74" si="147">ROUND((D74/12*$R$2),0)</f>
        <v>0</v>
      </c>
      <c r="F74" s="41">
        <f>G74+H74</f>
        <v>0</v>
      </c>
      <c r="G74" s="61"/>
      <c r="H74" s="61"/>
      <c r="I74" s="49" t="e">
        <f t="shared" ref="I74" si="148">ROUND(F74/E74*100,2)</f>
        <v>#DIV/0!</v>
      </c>
      <c r="J74" s="53" t="e">
        <f t="shared" ref="J74" si="149">ROUND(F74/D74*100,2)</f>
        <v>#DIV/0!</v>
      </c>
      <c r="K74" s="43">
        <f t="shared" ref="K74" si="150">D74-F74</f>
        <v>0</v>
      </c>
      <c r="L74" s="50">
        <f t="shared" ref="L74" si="151">E74-F74</f>
        <v>0</v>
      </c>
      <c r="M74" s="50">
        <f>ROUND(F74/$R$2,0)</f>
        <v>0</v>
      </c>
      <c r="N74" s="61"/>
      <c r="O74" s="51"/>
      <c r="P74" s="56"/>
      <c r="Q74" s="52"/>
    </row>
    <row r="85" spans="16:16" x14ac:dyDescent="0.3">
      <c r="P85" s="78"/>
    </row>
    <row r="86" spans="16:16" x14ac:dyDescent="0.3">
      <c r="P86" s="79"/>
    </row>
  </sheetData>
  <mergeCells count="77">
    <mergeCell ref="P13:P14"/>
    <mergeCell ref="N50:N51"/>
    <mergeCell ref="G59:G60"/>
    <mergeCell ref="H59:H60"/>
    <mergeCell ref="N59:N60"/>
    <mergeCell ref="G43:G44"/>
    <mergeCell ref="I43:I44"/>
    <mergeCell ref="J43:J44"/>
    <mergeCell ref="H43:H44"/>
    <mergeCell ref="K43:K44"/>
    <mergeCell ref="P16:P17"/>
    <mergeCell ref="L43:L44"/>
    <mergeCell ref="M43:M44"/>
    <mergeCell ref="A1:N1"/>
    <mergeCell ref="A2:A3"/>
    <mergeCell ref="A50:A51"/>
    <mergeCell ref="B50:B51"/>
    <mergeCell ref="D50:D51"/>
    <mergeCell ref="E50:E51"/>
    <mergeCell ref="F50:F51"/>
    <mergeCell ref="I50:I51"/>
    <mergeCell ref="J50:J51"/>
    <mergeCell ref="K50:K51"/>
    <mergeCell ref="L50:L51"/>
    <mergeCell ref="M50:M51"/>
    <mergeCell ref="G50:G51"/>
    <mergeCell ref="H50:H51"/>
    <mergeCell ref="B57:C57"/>
    <mergeCell ref="P1:Q1"/>
    <mergeCell ref="Q2:Q3"/>
    <mergeCell ref="P2:P3"/>
    <mergeCell ref="D2:E2"/>
    <mergeCell ref="F2:F3"/>
    <mergeCell ref="I2:I3"/>
    <mergeCell ref="M2:M3"/>
    <mergeCell ref="N2:O2"/>
    <mergeCell ref="C2:C3"/>
    <mergeCell ref="B2:B3"/>
    <mergeCell ref="G2:H2"/>
    <mergeCell ref="L2:L3"/>
    <mergeCell ref="A11:D11"/>
    <mergeCell ref="K2:K3"/>
    <mergeCell ref="J2:J3"/>
    <mergeCell ref="J59:J60"/>
    <mergeCell ref="K59:K60"/>
    <mergeCell ref="L59:L60"/>
    <mergeCell ref="M59:M60"/>
    <mergeCell ref="B59:B60"/>
    <mergeCell ref="D59:D60"/>
    <mergeCell ref="E59:E60"/>
    <mergeCell ref="F59:F60"/>
    <mergeCell ref="I59:I60"/>
    <mergeCell ref="Q43:Q44"/>
    <mergeCell ref="Q28:Q30"/>
    <mergeCell ref="A43:A44"/>
    <mergeCell ref="B43:B44"/>
    <mergeCell ref="D43:D44"/>
    <mergeCell ref="E43:E44"/>
    <mergeCell ref="F43:F44"/>
    <mergeCell ref="G28:G29"/>
    <mergeCell ref="H28:H29"/>
    <mergeCell ref="P8:P9"/>
    <mergeCell ref="P66:P67"/>
    <mergeCell ref="B28:B30"/>
    <mergeCell ref="A28:A30"/>
    <mergeCell ref="O28:O30"/>
    <mergeCell ref="P28:P30"/>
    <mergeCell ref="D28:D30"/>
    <mergeCell ref="E28:E30"/>
    <mergeCell ref="F28:F30"/>
    <mergeCell ref="I28:I30"/>
    <mergeCell ref="J28:J30"/>
    <mergeCell ref="K28:K30"/>
    <mergeCell ref="L28:L30"/>
    <mergeCell ref="M28:M30"/>
    <mergeCell ref="P43:P44"/>
    <mergeCell ref="A59:A60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  <rowBreaks count="1" manualBreakCount="1">
    <brk id="49" max="16383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Протокол 10</vt:lpstr>
      <vt:lpstr>Лист1</vt:lpstr>
      <vt:lpstr>'Протокол 10'!Заголовки_для_печати</vt:lpstr>
      <vt:lpstr>'Протокол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2022-07-07T06:15:42Z</cp:lastPrinted>
  <dcterms:created xsi:type="dcterms:W3CDTF">2021-02-08T07:03:21Z</dcterms:created>
  <dcterms:modified xsi:type="dcterms:W3CDTF">2022-07-07T08:58:01Z</dcterms:modified>
</cp:coreProperties>
</file>